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zenda\Documents\Lixo\2026\"/>
    </mc:Choice>
  </mc:AlternateContent>
  <xr:revisionPtr revIDLastSave="0" documentId="8_{7F47F864-4904-495B-92FC-1D3933B35DD6}" xr6:coauthVersionLast="47" xr6:coauthVersionMax="47" xr10:uidLastSave="{00000000-0000-0000-0000-000000000000}"/>
  <bookViews>
    <workbookView xWindow="-120" yWindow="-120" windowWidth="29040" windowHeight="15720" tabRatio="802" xr2:uid="{00000000-000D-0000-FFFF-FFFF00000000}"/>
  </bookViews>
  <sheets>
    <sheet name="Resumo" sheetId="12" r:id="rId1"/>
    <sheet name="1 Não Recicláveis" sheetId="2" r:id="rId2"/>
    <sheet name="2 Recicláveis" sheetId="11" r:id="rId3"/>
    <sheet name="3 Transporte" sheetId="13" r:id="rId4"/>
  </sheets>
  <definedNames>
    <definedName name="AbaDeprec">#REF!</definedName>
    <definedName name="AbaRemun">#REF!</definedName>
    <definedName name="_xlnm.Print_Area" localSheetId="1">'1 Não Recicláveis'!$A$1:$F$237</definedName>
    <definedName name="_xlnm.Print_Area" localSheetId="2">'2 Recicláveis'!$A$1:$F$236</definedName>
    <definedName name="_xlnm.Print_Titles" localSheetId="1">'1 Não Recicláveis'!$1:$3</definedName>
    <definedName name="_xlnm.Print_Titles" localSheetId="2">'2 Recicláveis'!$1:$3</definedName>
    <definedName name="_xlnm.Print_Titles" localSheetId="3">'3 Transporte'!$1:$3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8" i="13" l="1"/>
  <c r="E168" i="13" s="1"/>
  <c r="C190" i="2"/>
  <c r="C190" i="11"/>
  <c r="C170" i="13"/>
  <c r="E170" i="13" s="1"/>
  <c r="A3" i="13"/>
  <c r="A2" i="13"/>
  <c r="A1" i="13"/>
  <c r="A3" i="11"/>
  <c r="A2" i="11"/>
  <c r="A1" i="11"/>
  <c r="A3" i="2"/>
  <c r="A2" i="2"/>
  <c r="A1" i="2"/>
  <c r="E14" i="13"/>
  <c r="A21" i="13"/>
  <c r="A20" i="13"/>
  <c r="A19" i="13"/>
  <c r="A18" i="13"/>
  <c r="A17" i="13"/>
  <c r="A16" i="13"/>
  <c r="A15" i="13"/>
  <c r="D183" i="13"/>
  <c r="D181" i="13"/>
  <c r="D156" i="13"/>
  <c r="D157" i="13" s="1"/>
  <c r="D154" i="13"/>
  <c r="D155" i="13" s="1"/>
  <c r="D152" i="13"/>
  <c r="D153" i="13" s="1"/>
  <c r="D150" i="13"/>
  <c r="D151" i="13" s="1"/>
  <c r="D148" i="13"/>
  <c r="D149" i="13" s="1"/>
  <c r="D146" i="13"/>
  <c r="D147" i="13" s="1"/>
  <c r="C147" i="13"/>
  <c r="C149" i="13" s="1"/>
  <c r="D137" i="13"/>
  <c r="D136" i="13"/>
  <c r="C115" i="13"/>
  <c r="C120" i="13" s="1"/>
  <c r="D94" i="13"/>
  <c r="D119" i="13" s="1"/>
  <c r="C181" i="13"/>
  <c r="C172" i="13"/>
  <c r="E139" i="13"/>
  <c r="D124" i="13"/>
  <c r="E124" i="13" s="1"/>
  <c r="E131" i="13"/>
  <c r="D114" i="13"/>
  <c r="E114" i="13" s="1"/>
  <c r="C107" i="13"/>
  <c r="E103" i="13"/>
  <c r="C126" i="13" s="1"/>
  <c r="C127" i="13" s="1"/>
  <c r="E101" i="13"/>
  <c r="C136" i="13"/>
  <c r="C98" i="13"/>
  <c r="C94" i="13"/>
  <c r="C93" i="13"/>
  <c r="E89" i="13"/>
  <c r="D92" i="13" s="1"/>
  <c r="E92" i="13" s="1"/>
  <c r="D93" i="13" s="1"/>
  <c r="D188" i="11"/>
  <c r="A21" i="11"/>
  <c r="E205" i="11"/>
  <c r="E204" i="11"/>
  <c r="E203" i="11"/>
  <c r="E202" i="11"/>
  <c r="E201" i="11"/>
  <c r="A21" i="2"/>
  <c r="E202" i="2"/>
  <c r="E203" i="2"/>
  <c r="E204" i="2"/>
  <c r="E201" i="2"/>
  <c r="E205" i="2"/>
  <c r="D183" i="11"/>
  <c r="D177" i="11"/>
  <c r="D174" i="11"/>
  <c r="D172" i="11"/>
  <c r="D170" i="11"/>
  <c r="D168" i="11"/>
  <c r="D166" i="11"/>
  <c r="D177" i="2"/>
  <c r="D157" i="11"/>
  <c r="D156" i="11"/>
  <c r="C126" i="11"/>
  <c r="C140" i="11"/>
  <c r="D128" i="11"/>
  <c r="D123" i="11"/>
  <c r="D55" i="13"/>
  <c r="D71" i="11"/>
  <c r="F205" i="11" l="1"/>
  <c r="F207" i="11" s="1"/>
  <c r="E21" i="11" s="1"/>
  <c r="E94" i="13"/>
  <c r="D97" i="13" s="1"/>
  <c r="E97" i="13" s="1"/>
  <c r="D98" i="13" s="1"/>
  <c r="E98" i="13" s="1"/>
  <c r="C155" i="13"/>
  <c r="E155" i="13" s="1"/>
  <c r="E93" i="13"/>
  <c r="E181" i="13"/>
  <c r="D182" i="13" s="1"/>
  <c r="E182" i="13" s="1"/>
  <c r="E147" i="13"/>
  <c r="C151" i="13"/>
  <c r="E151" i="13" s="1"/>
  <c r="D171" i="13"/>
  <c r="E171" i="13" s="1"/>
  <c r="D172" i="13" s="1"/>
  <c r="E172" i="13" s="1"/>
  <c r="F173" i="13" s="1"/>
  <c r="D158" i="13"/>
  <c r="C157" i="13"/>
  <c r="E157" i="13" s="1"/>
  <c r="E149" i="13"/>
  <c r="C153" i="13"/>
  <c r="E153" i="13" s="1"/>
  <c r="D135" i="13"/>
  <c r="E136" i="13"/>
  <c r="C163" i="13"/>
  <c r="E163" i="13" s="1"/>
  <c r="F164" i="13" s="1"/>
  <c r="E18" i="13" s="1"/>
  <c r="D106" i="13"/>
  <c r="E106" i="13" s="1"/>
  <c r="D107" i="13" s="1"/>
  <c r="E107" i="13" s="1"/>
  <c r="E108" i="13" s="1"/>
  <c r="D109" i="13" s="1"/>
  <c r="E109" i="13" s="1"/>
  <c r="F110" i="13" s="1"/>
  <c r="C116" i="13"/>
  <c r="C117" i="13" s="1"/>
  <c r="D118" i="13" s="1"/>
  <c r="E118" i="13" s="1"/>
  <c r="C137" i="13"/>
  <c r="E137" i="13" s="1"/>
  <c r="C119" i="13"/>
  <c r="E119" i="13" s="1"/>
  <c r="C125" i="13"/>
  <c r="D128" i="13" s="1"/>
  <c r="E128" i="13" s="1"/>
  <c r="C183" i="13"/>
  <c r="E183" i="13" s="1"/>
  <c r="D184" i="13" s="1"/>
  <c r="E184" i="13" s="1"/>
  <c r="C130" i="13"/>
  <c r="C135" i="13"/>
  <c r="F205" i="2"/>
  <c r="F207" i="2" s="1"/>
  <c r="E21" i="2" s="1"/>
  <c r="E19" i="13" l="1"/>
  <c r="C121" i="13"/>
  <c r="E135" i="13"/>
  <c r="D138" i="13" s="1"/>
  <c r="E138" i="13" s="1"/>
  <c r="F139" i="13" s="1"/>
  <c r="E16" i="13" s="1"/>
  <c r="F185" i="13"/>
  <c r="F187" i="13" s="1"/>
  <c r="E20" i="13" s="1"/>
  <c r="E99" i="13"/>
  <c r="D100" i="13" s="1"/>
  <c r="E100" i="13" s="1"/>
  <c r="F101" i="13" s="1"/>
  <c r="F158" i="13"/>
  <c r="F159" i="13" s="1"/>
  <c r="E17" i="13" s="1"/>
  <c r="C122" i="13"/>
  <c r="D123" i="13" s="1"/>
  <c r="E123" i="13" s="1"/>
  <c r="E129" i="13" l="1"/>
  <c r="D130" i="13" s="1"/>
  <c r="E130" i="13" s="1"/>
  <c r="F131" i="13" s="1"/>
  <c r="E15" i="13" l="1"/>
  <c r="E13" i="13" s="1"/>
  <c r="E12" i="13" s="1"/>
  <c r="F176" i="13"/>
  <c r="D45" i="13"/>
  <c r="E45" i="13" s="1"/>
  <c r="E47" i="13"/>
  <c r="D46" i="13"/>
  <c r="E46" i="13" s="1"/>
  <c r="E64" i="11"/>
  <c r="D63" i="11"/>
  <c r="E63" i="11" s="1"/>
  <c r="D80" i="2"/>
  <c r="D63" i="2"/>
  <c r="E63" i="2" s="1"/>
  <c r="E64" i="2"/>
  <c r="D62" i="2"/>
  <c r="E62" i="2" s="1"/>
  <c r="D79" i="11" l="1"/>
  <c r="E48" i="11"/>
  <c r="E47" i="11"/>
  <c r="D79" i="2"/>
  <c r="E48" i="2"/>
  <c r="E47" i="2"/>
  <c r="D111" i="11" l="1"/>
  <c r="D110" i="11"/>
  <c r="D109" i="11"/>
  <c r="D108" i="11"/>
  <c r="D107" i="11"/>
  <c r="D106" i="11"/>
  <c r="D105" i="11"/>
  <c r="D99" i="11"/>
  <c r="D98" i="11"/>
  <c r="D97" i="11"/>
  <c r="D96" i="11"/>
  <c r="D95" i="11"/>
  <c r="D94" i="11"/>
  <c r="D93" i="11"/>
  <c r="D92" i="11"/>
  <c r="D91" i="11"/>
  <c r="D90" i="11"/>
  <c r="D89" i="11"/>
  <c r="D57" i="11"/>
  <c r="D56" i="11"/>
  <c r="D62" i="11" s="1"/>
  <c r="E62" i="11" s="1"/>
  <c r="D43" i="11"/>
  <c r="C50" i="12"/>
  <c r="C48" i="13" l="1"/>
  <c r="C226" i="2"/>
  <c r="C194" i="13" s="1"/>
  <c r="C225" i="11"/>
  <c r="C46" i="11"/>
  <c r="C61" i="11" s="1"/>
  <c r="C46" i="2"/>
  <c r="C61" i="2" s="1"/>
  <c r="E79" i="13"/>
  <c r="C78" i="13"/>
  <c r="C63" i="13"/>
  <c r="E63" i="13" s="1"/>
  <c r="F64" i="13" s="1"/>
  <c r="A63" i="13"/>
  <c r="E51" i="13"/>
  <c r="C50" i="13"/>
  <c r="E40" i="13"/>
  <c r="D43" i="13" s="1"/>
  <c r="E43" i="13" s="1"/>
  <c r="E44" i="13" s="1"/>
  <c r="A31" i="13"/>
  <c r="E28" i="13"/>
  <c r="A27" i="13"/>
  <c r="A14" i="13"/>
  <c r="A13" i="13"/>
  <c r="A12" i="13"/>
  <c r="A11" i="13"/>
  <c r="A10" i="13"/>
  <c r="A9" i="13"/>
  <c r="A8" i="13"/>
  <c r="A7" i="13"/>
  <c r="E216" i="11"/>
  <c r="C212" i="11"/>
  <c r="E212" i="11" s="1"/>
  <c r="D213" i="11" s="1"/>
  <c r="E213" i="11" s="1"/>
  <c r="C192" i="11"/>
  <c r="E190" i="11"/>
  <c r="E188" i="11"/>
  <c r="D175" i="11"/>
  <c r="D173" i="11"/>
  <c r="D171" i="11"/>
  <c r="D169" i="11"/>
  <c r="D167" i="11"/>
  <c r="C167" i="11"/>
  <c r="C171" i="11" s="1"/>
  <c r="E159" i="11"/>
  <c r="E151" i="11"/>
  <c r="C145" i="11"/>
  <c r="D144" i="11"/>
  <c r="D139" i="11"/>
  <c r="E139" i="11" s="1"/>
  <c r="E135" i="11"/>
  <c r="C134" i="11"/>
  <c r="C157" i="11" s="1"/>
  <c r="E157" i="11" s="1"/>
  <c r="C132" i="11"/>
  <c r="C128" i="11"/>
  <c r="C144" i="11" s="1"/>
  <c r="C127" i="11"/>
  <c r="E123" i="11"/>
  <c r="D155" i="11" s="1"/>
  <c r="E113" i="11"/>
  <c r="C112" i="11"/>
  <c r="E111" i="11"/>
  <c r="E110" i="11"/>
  <c r="E109" i="11"/>
  <c r="E108" i="11"/>
  <c r="E107" i="11"/>
  <c r="E106" i="11"/>
  <c r="E105" i="11"/>
  <c r="E101" i="11"/>
  <c r="C100" i="11"/>
  <c r="E99" i="11"/>
  <c r="E98" i="11"/>
  <c r="E97" i="11"/>
  <c r="E96" i="11"/>
  <c r="E95" i="11"/>
  <c r="E94" i="11"/>
  <c r="E93" i="11"/>
  <c r="E92" i="11"/>
  <c r="E91" i="11"/>
  <c r="E90" i="11"/>
  <c r="E89" i="11"/>
  <c r="C80" i="11"/>
  <c r="E80" i="11" s="1"/>
  <c r="A80" i="11"/>
  <c r="C79" i="11"/>
  <c r="E79" i="11" s="1"/>
  <c r="A79" i="11"/>
  <c r="E67" i="11"/>
  <c r="C66" i="11"/>
  <c r="E56" i="11"/>
  <c r="E51" i="11"/>
  <c r="C50" i="11"/>
  <c r="E43" i="11"/>
  <c r="A34" i="11"/>
  <c r="E31" i="11"/>
  <c r="A30" i="11"/>
  <c r="A29" i="11"/>
  <c r="A23" i="11"/>
  <c r="A22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C134" i="2"/>
  <c r="D178" i="11" l="1"/>
  <c r="D112" i="11"/>
  <c r="E112" i="11" s="1"/>
  <c r="F113" i="11" s="1"/>
  <c r="D74" i="11"/>
  <c r="E74" i="11" s="1"/>
  <c r="C214" i="11"/>
  <c r="E214" i="11" s="1"/>
  <c r="D215" i="11" s="1"/>
  <c r="E215" i="11" s="1"/>
  <c r="F216" i="11" s="1"/>
  <c r="F218" i="11" s="1"/>
  <c r="E22" i="11" s="1"/>
  <c r="F81" i="11"/>
  <c r="E11" i="11" s="1"/>
  <c r="D59" i="11"/>
  <c r="E59" i="11" s="1"/>
  <c r="E60" i="11" s="1"/>
  <c r="E128" i="11"/>
  <c r="D131" i="11" s="1"/>
  <c r="E131" i="11" s="1"/>
  <c r="D132" i="11" s="1"/>
  <c r="E132" i="11" s="1"/>
  <c r="E171" i="11"/>
  <c r="D100" i="11"/>
  <c r="E100" i="11" s="1"/>
  <c r="F101" i="11" s="1"/>
  <c r="D58" i="13"/>
  <c r="E58" i="13" s="1"/>
  <c r="E10" i="13"/>
  <c r="D48" i="13"/>
  <c r="D57" i="13"/>
  <c r="E57" i="13" s="1"/>
  <c r="C183" i="11"/>
  <c r="E183" i="11" s="1"/>
  <c r="F184" i="11" s="1"/>
  <c r="E19" i="11" s="1"/>
  <c r="C173" i="11"/>
  <c r="E173" i="11" s="1"/>
  <c r="C175" i="11"/>
  <c r="E175" i="11" s="1"/>
  <c r="E144" i="11"/>
  <c r="D191" i="11"/>
  <c r="E191" i="11" s="1"/>
  <c r="D192" i="11" s="1"/>
  <c r="E192" i="11" s="1"/>
  <c r="F193" i="11" s="1"/>
  <c r="E20" i="11" s="1"/>
  <c r="C150" i="11"/>
  <c r="C156" i="11"/>
  <c r="E156" i="11" s="1"/>
  <c r="D44" i="11"/>
  <c r="E44" i="11" s="1"/>
  <c r="E45" i="11" s="1"/>
  <c r="E167" i="11"/>
  <c r="D73" i="11"/>
  <c r="E73" i="11" s="1"/>
  <c r="C141" i="11"/>
  <c r="C169" i="11"/>
  <c r="C155" i="11"/>
  <c r="E155" i="11" s="1"/>
  <c r="D126" i="11"/>
  <c r="E126" i="11" s="1"/>
  <c r="D127" i="11" s="1"/>
  <c r="E127" i="11" s="1"/>
  <c r="C112" i="2"/>
  <c r="D111" i="2"/>
  <c r="D77" i="13" s="1"/>
  <c r="E77" i="13" s="1"/>
  <c r="C66" i="2"/>
  <c r="C50" i="2"/>
  <c r="C100" i="2"/>
  <c r="C80" i="2"/>
  <c r="C79" i="2"/>
  <c r="E169" i="11" l="1"/>
  <c r="C177" i="11"/>
  <c r="E177" i="11" s="1"/>
  <c r="C142" i="11"/>
  <c r="D143" i="11" s="1"/>
  <c r="E143" i="11" s="1"/>
  <c r="D61" i="11"/>
  <c r="D158" i="11"/>
  <c r="E158" i="11" s="1"/>
  <c r="F159" i="11" s="1"/>
  <c r="E17" i="11" s="1"/>
  <c r="F115" i="11"/>
  <c r="E12" i="11" s="1"/>
  <c r="F75" i="11"/>
  <c r="E10" i="11" s="1"/>
  <c r="C146" i="11"/>
  <c r="C147" i="11" s="1"/>
  <c r="D148" i="11" s="1"/>
  <c r="E148" i="11" s="1"/>
  <c r="F59" i="13"/>
  <c r="E133" i="11"/>
  <c r="D134" i="11" s="1"/>
  <c r="E134" i="11" s="1"/>
  <c r="F135" i="11" s="1"/>
  <c r="E15" i="11" s="1"/>
  <c r="D46" i="11"/>
  <c r="F179" i="11" l="1"/>
  <c r="E18" i="11" s="1"/>
  <c r="E149" i="11"/>
  <c r="D150" i="11" s="1"/>
  <c r="E150" i="11" s="1"/>
  <c r="F151" i="11" s="1"/>
  <c r="E16" i="11" s="1"/>
  <c r="E14" i="11" s="1"/>
  <c r="E13" i="11" s="1"/>
  <c r="E9" i="13"/>
  <c r="F196" i="11" l="1"/>
  <c r="C156" i="2" l="1"/>
  <c r="C155" i="2"/>
  <c r="C157" i="2"/>
  <c r="A23" i="2" l="1"/>
  <c r="A22" i="2"/>
  <c r="A13" i="2"/>
  <c r="A12" i="2"/>
  <c r="A7" i="2"/>
  <c r="C150" i="2" l="1"/>
  <c r="C145" i="2"/>
  <c r="D175" i="2"/>
  <c r="D173" i="2"/>
  <c r="D171" i="2"/>
  <c r="D169" i="2"/>
  <c r="D105" i="2" l="1"/>
  <c r="E90" i="2"/>
  <c r="E91" i="2"/>
  <c r="E92" i="2"/>
  <c r="E93" i="2"/>
  <c r="E94" i="2"/>
  <c r="E95" i="2"/>
  <c r="E96" i="2"/>
  <c r="E97" i="2"/>
  <c r="E98" i="2"/>
  <c r="E89" i="2"/>
  <c r="E105" i="2" l="1"/>
  <c r="D71" i="13"/>
  <c r="E71" i="13" s="1"/>
  <c r="C192" i="2"/>
  <c r="A20" i="2"/>
  <c r="A19" i="2"/>
  <c r="A18" i="2"/>
  <c r="A17" i="2"/>
  <c r="A16" i="2"/>
  <c r="A15" i="2"/>
  <c r="A14" i="2"/>
  <c r="A11" i="2"/>
  <c r="A10" i="2"/>
  <c r="A9" i="2"/>
  <c r="A8" i="2"/>
  <c r="E217" i="2"/>
  <c r="E159" i="2"/>
  <c r="E151" i="2"/>
  <c r="E135" i="2"/>
  <c r="E113" i="2"/>
  <c r="E101" i="2"/>
  <c r="E67" i="2"/>
  <c r="E51" i="2"/>
  <c r="D139" i="2"/>
  <c r="E56" i="2"/>
  <c r="D74" i="2" s="1"/>
  <c r="E190" i="2"/>
  <c r="C167" i="2"/>
  <c r="C169" i="2" s="1"/>
  <c r="D167" i="2"/>
  <c r="D178" i="2" s="1"/>
  <c r="E123" i="2"/>
  <c r="D144" i="2"/>
  <c r="C132" i="2"/>
  <c r="C127" i="2"/>
  <c r="C213" i="2"/>
  <c r="C215" i="2" s="1"/>
  <c r="E215" i="2" s="1"/>
  <c r="D216" i="2" s="1"/>
  <c r="E216" i="2" s="1"/>
  <c r="C128" i="2"/>
  <c r="C144" i="2" s="1"/>
  <c r="A29" i="2"/>
  <c r="A30" i="2"/>
  <c r="A34" i="2"/>
  <c r="E43" i="2"/>
  <c r="D73" i="2" s="1"/>
  <c r="A79" i="2"/>
  <c r="A80" i="2"/>
  <c r="E99" i="2"/>
  <c r="D106" i="2"/>
  <c r="D107" i="2"/>
  <c r="D108" i="2"/>
  <c r="D109" i="2"/>
  <c r="D110" i="2"/>
  <c r="E111" i="2"/>
  <c r="E188" i="2"/>
  <c r="E157" i="2"/>
  <c r="E156" i="2"/>
  <c r="E169" i="2" l="1"/>
  <c r="C177" i="2"/>
  <c r="E177" i="2" s="1"/>
  <c r="E109" i="2"/>
  <c r="D75" i="13"/>
  <c r="E75" i="13" s="1"/>
  <c r="E108" i="2"/>
  <c r="D74" i="13"/>
  <c r="E74" i="13" s="1"/>
  <c r="E107" i="2"/>
  <c r="D73" i="13"/>
  <c r="E73" i="13" s="1"/>
  <c r="E110" i="2"/>
  <c r="D76" i="13"/>
  <c r="E76" i="13" s="1"/>
  <c r="E106" i="2"/>
  <c r="D72" i="13"/>
  <c r="E72" i="13" s="1"/>
  <c r="D59" i="2"/>
  <c r="E59" i="2" s="1"/>
  <c r="E60" i="2" s="1"/>
  <c r="D126" i="2"/>
  <c r="E126" i="2" s="1"/>
  <c r="D155" i="2"/>
  <c r="C173" i="2"/>
  <c r="E173" i="2" s="1"/>
  <c r="C175" i="2"/>
  <c r="E175" i="2" s="1"/>
  <c r="E80" i="2"/>
  <c r="E167" i="2"/>
  <c r="E128" i="2"/>
  <c r="C146" i="2" s="1"/>
  <c r="D100" i="2"/>
  <c r="E79" i="2"/>
  <c r="E31" i="2"/>
  <c r="E73" i="2"/>
  <c r="E144" i="2"/>
  <c r="D44" i="2"/>
  <c r="E44" i="2" s="1"/>
  <c r="E45" i="2" s="1"/>
  <c r="C171" i="2"/>
  <c r="E171" i="2" s="1"/>
  <c r="C183" i="2"/>
  <c r="E183" i="2" s="1"/>
  <c r="F184" i="2" s="1"/>
  <c r="E19" i="2" s="1"/>
  <c r="E213" i="2"/>
  <c r="D214" i="2" s="1"/>
  <c r="E214" i="2" s="1"/>
  <c r="F217" i="2" s="1"/>
  <c r="F219" i="2" s="1"/>
  <c r="E139" i="2"/>
  <c r="D191" i="2"/>
  <c r="E191" i="2" s="1"/>
  <c r="D192" i="2" s="1"/>
  <c r="E192" i="2" s="1"/>
  <c r="F193" i="2" s="1"/>
  <c r="E20" i="2" s="1"/>
  <c r="E74" i="2"/>
  <c r="F179" i="2" l="1"/>
  <c r="D46" i="2"/>
  <c r="D112" i="2"/>
  <c r="D78" i="13" s="1"/>
  <c r="E78" i="13" s="1"/>
  <c r="F79" i="13" s="1"/>
  <c r="F81" i="13" s="1"/>
  <c r="E22" i="2"/>
  <c r="D127" i="2"/>
  <c r="E127" i="2" s="1"/>
  <c r="E155" i="2"/>
  <c r="D158" i="2" s="1"/>
  <c r="E158" i="2" s="1"/>
  <c r="F159" i="2" s="1"/>
  <c r="E17" i="2" s="1"/>
  <c r="C141" i="2"/>
  <c r="C142" i="2" s="1"/>
  <c r="D143" i="2" s="1"/>
  <c r="E143" i="2" s="1"/>
  <c r="F81" i="2"/>
  <c r="E100" i="2"/>
  <c r="F101" i="2" s="1"/>
  <c r="D131" i="2"/>
  <c r="E131" i="2" s="1"/>
  <c r="D132" i="2" s="1"/>
  <c r="E132" i="2" s="1"/>
  <c r="F75" i="2"/>
  <c r="E10" i="2" s="1"/>
  <c r="E18" i="2"/>
  <c r="D61" i="2"/>
  <c r="E11" i="13" l="1"/>
  <c r="E112" i="2"/>
  <c r="F113" i="2" s="1"/>
  <c r="F115" i="2" s="1"/>
  <c r="E12" i="2" s="1"/>
  <c r="E11" i="2"/>
  <c r="E133" i="2"/>
  <c r="D134" i="2" s="1"/>
  <c r="E134" i="2" s="1"/>
  <c r="F135" i="2" s="1"/>
  <c r="C147" i="2"/>
  <c r="D148" i="2" s="1"/>
  <c r="E148" i="2" s="1"/>
  <c r="E149" i="2" s="1"/>
  <c r="D150" i="2" s="1"/>
  <c r="E150" i="2" s="1"/>
  <c r="F151" i="2" s="1"/>
  <c r="E15" i="2" l="1"/>
  <c r="F196" i="2"/>
  <c r="E16" i="2"/>
  <c r="E14" i="2" s="1"/>
  <c r="E61" i="11" l="1"/>
  <c r="E46" i="11"/>
  <c r="E48" i="13"/>
  <c r="E13" i="2"/>
  <c r="E46" i="2"/>
  <c r="E61" i="2"/>
  <c r="E49" i="13" l="1"/>
  <c r="D50" i="13" s="1"/>
  <c r="E50" i="13" s="1"/>
  <c r="F51" i="13" s="1"/>
  <c r="E65" i="2"/>
  <c r="D66" i="2" s="1"/>
  <c r="E66" i="2" s="1"/>
  <c r="F67" i="2" s="1"/>
  <c r="E9" i="2" s="1"/>
  <c r="E65" i="11"/>
  <c r="D66" i="11" s="1"/>
  <c r="E66" i="11" s="1"/>
  <c r="F67" i="11" s="1"/>
  <c r="E9" i="11" s="1"/>
  <c r="E49" i="2"/>
  <c r="D50" i="2" s="1"/>
  <c r="E50" i="2" s="1"/>
  <c r="F51" i="2" s="1"/>
  <c r="E49" i="11"/>
  <c r="D50" i="11" s="1"/>
  <c r="E50" i="11" s="1"/>
  <c r="F51" i="11" s="1"/>
  <c r="E8" i="13" l="1"/>
  <c r="E7" i="13" s="1"/>
  <c r="F66" i="13"/>
  <c r="E8" i="11"/>
  <c r="E7" i="11" s="1"/>
  <c r="F83" i="11"/>
  <c r="F220" i="11" s="1"/>
  <c r="E8" i="2"/>
  <c r="E7" i="2" s="1"/>
  <c r="F83" i="2"/>
  <c r="F189" i="13" l="1"/>
  <c r="D194" i="13" s="1"/>
  <c r="E194" i="13" s="1"/>
  <c r="F195" i="13" s="1"/>
  <c r="F197" i="13" s="1"/>
  <c r="F221" i="2"/>
  <c r="D226" i="2" s="1"/>
  <c r="E226" i="2" s="1"/>
  <c r="F227" i="2" s="1"/>
  <c r="F229" i="2" s="1"/>
  <c r="D225" i="11"/>
  <c r="E225" i="11" s="1"/>
  <c r="F226" i="11" s="1"/>
  <c r="F228" i="11" s="1"/>
  <c r="E23" i="11" s="1"/>
  <c r="E24" i="11" s="1"/>
  <c r="F21" i="11" l="1"/>
  <c r="C7" i="12"/>
  <c r="F200" i="13"/>
  <c r="E21" i="13"/>
  <c r="E22" i="13" s="1"/>
  <c r="E23" i="2"/>
  <c r="E24" i="2" s="1"/>
  <c r="F232" i="2"/>
  <c r="F231" i="11"/>
  <c r="F21" i="13" l="1"/>
  <c r="C8" i="12"/>
  <c r="D8" i="12" s="1"/>
  <c r="E8" i="12" s="1"/>
  <c r="F21" i="2"/>
  <c r="C6" i="12"/>
  <c r="F11" i="2"/>
  <c r="F14" i="2"/>
  <c r="F16" i="2"/>
  <c r="F9" i="2"/>
  <c r="F23" i="2"/>
  <c r="F19" i="2"/>
  <c r="F7" i="2"/>
  <c r="D6" i="12"/>
  <c r="E6" i="12" s="1"/>
  <c r="F13" i="2"/>
  <c r="F22" i="2"/>
  <c r="F18" i="2"/>
  <c r="F20" i="2"/>
  <c r="F10" i="2"/>
  <c r="F17" i="2"/>
  <c r="F8" i="2"/>
  <c r="F12" i="2"/>
  <c r="F15" i="2"/>
  <c r="F17" i="11"/>
  <c r="F13" i="11"/>
  <c r="F10" i="11"/>
  <c r="F16" i="11"/>
  <c r="F12" i="11"/>
  <c r="F15" i="11"/>
  <c r="F20" i="11"/>
  <c r="F11" i="11"/>
  <c r="F18" i="11"/>
  <c r="F22" i="11"/>
  <c r="F14" i="11"/>
  <c r="F19" i="11"/>
  <c r="F8" i="11"/>
  <c r="F9" i="11"/>
  <c r="F7" i="11"/>
  <c r="F18" i="13"/>
  <c r="F14" i="13"/>
  <c r="F20" i="13"/>
  <c r="F13" i="13"/>
  <c r="F9" i="13"/>
  <c r="F17" i="13"/>
  <c r="F10" i="13"/>
  <c r="F19" i="13"/>
  <c r="F11" i="13"/>
  <c r="F15" i="13"/>
  <c r="F12" i="13"/>
  <c r="F16" i="13"/>
  <c r="F8" i="13"/>
  <c r="F7" i="13"/>
  <c r="F23" i="11"/>
  <c r="F24" i="2" l="1"/>
  <c r="F22" i="13"/>
  <c r="F24" i="11"/>
  <c r="D7" i="12"/>
  <c r="C9" i="12"/>
  <c r="E7" i="12" l="1"/>
  <c r="E9" i="12" s="1"/>
  <c r="D9" i="12"/>
</calcChain>
</file>

<file path=xl/sharedStrings.xml><?xml version="1.0" encoding="utf-8"?>
<sst xmlns="http://schemas.openxmlformats.org/spreadsheetml/2006/main" count="1020" uniqueCount="250">
  <si>
    <t>Adicional de Insalubridade</t>
  </si>
  <si>
    <t>%</t>
  </si>
  <si>
    <t>Soma</t>
  </si>
  <si>
    <t>Encargos Sociais</t>
  </si>
  <si>
    <t>Total do Efetivo</t>
  </si>
  <si>
    <t>homem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</si>
  <si>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</si>
  <si>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</si>
  <si>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</si>
  <si>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</si>
  <si>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</si>
  <si>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</si>
  <si>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</si>
  <si>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</si>
  <si>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</si>
  <si>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</si>
  <si>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</si>
  <si>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</si>
  <si>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</si>
  <si>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</si>
  <si>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</si>
  <si>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</si>
  <si>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</si>
  <si>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</si>
  <si>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</si>
  <si>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Calça</t>
  </si>
  <si>
    <t>Camiseta</t>
  </si>
  <si>
    <t>Boné</t>
  </si>
  <si>
    <t>Luva de proteção</t>
  </si>
  <si>
    <t>R$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</si>
  <si>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</si>
  <si>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</si>
  <si>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</si>
  <si>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</si>
  <si>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</si>
  <si>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</si>
  <si>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</si>
  <si>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</si>
  <si>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</si>
  <si>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</si>
  <si>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</si>
  <si>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</si>
  <si>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</si>
  <si>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</si>
  <si>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</si>
  <si>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</si>
  <si>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</si>
  <si>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</si>
  <si>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</si>
  <si>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</si>
  <si>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</si>
  <si>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</si>
  <si>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</si>
  <si>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</si>
  <si>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</si>
  <si>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</si>
  <si>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</si>
  <si>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</si>
  <si>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</si>
  <si>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</si>
  <si>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</si>
  <si>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</si>
  <si>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Custo de recapagem</t>
  </si>
  <si>
    <t>Total por Coletor</t>
  </si>
  <si>
    <t>Coletor</t>
  </si>
  <si>
    <t>Seguros/Riscos/Garantias</t>
  </si>
  <si>
    <t>Despesas Financeiras</t>
  </si>
  <si>
    <t>Tributos - ISS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</si>
  <si>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</si>
  <si>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</si>
  <si>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</si>
  <si>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</si>
  <si>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</si>
  <si>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</si>
  <si>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</si>
  <si>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</si>
  <si>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1.1. Coletor Turno Dia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</si>
  <si>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</si>
  <si>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</si>
  <si>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</si>
  <si>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</si>
  <si>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</si>
  <si>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</si>
  <si>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</si>
  <si>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</si>
  <si>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Custo do chassis</t>
  </si>
  <si>
    <t>Custo do compactador</t>
  </si>
  <si>
    <t>3.1.2. Remuneração do Capital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</si>
  <si>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</si>
  <si>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</si>
  <si>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</si>
  <si>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</si>
  <si>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</si>
  <si>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</si>
  <si>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</si>
  <si>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</si>
  <si>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</si>
  <si>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</si>
  <si>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</si>
  <si>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</si>
  <si>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</si>
  <si>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</si>
  <si>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</si>
  <si>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</si>
  <si>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</si>
  <si>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</si>
  <si>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</si>
  <si>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</si>
  <si>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</si>
  <si>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</si>
  <si>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</si>
  <si>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</si>
  <si>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</si>
  <si>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</si>
  <si>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</si>
  <si>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</si>
  <si>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</si>
  <si>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</si>
  <si>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</si>
  <si>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</si>
  <si>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</si>
  <si>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</si>
  <si>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</si>
  <si>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</si>
  <si>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</si>
  <si>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</si>
  <si>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</si>
  <si>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</si>
  <si>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</si>
  <si>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</si>
  <si>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</si>
  <si>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</si>
  <si>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</si>
  <si>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</si>
  <si>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</si>
  <si>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</si>
  <si>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</si>
  <si>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</si>
  <si>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</si>
  <si>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</si>
  <si>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</si>
  <si>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</si>
  <si>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</si>
  <si>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</si>
  <si>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</si>
  <si>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</si>
  <si>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</si>
  <si>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</si>
  <si>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</si>
  <si>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</si>
  <si>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</si>
  <si>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</si>
  <si>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</si>
  <si>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</si>
  <si>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</si>
  <si>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</si>
  <si>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</si>
  <si>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</si>
  <si>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</si>
  <si>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</si>
  <si>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</si>
  <si>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</si>
  <si>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C2</t>
  </si>
  <si>
    <t>B3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</si>
  <si>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</si>
  <si>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</si>
  <si>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</si>
  <si>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</si>
  <si>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TOTAL MENSAL COM DESPESAS OPERACIONAIS (R$/mês)</t>
  </si>
  <si>
    <t>PREÇO MENSAL TOTAL (R$/mês)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</si>
  <si>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</si>
  <si>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</si>
  <si>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</si>
  <si>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</si>
  <si>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</si>
  <si>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</si>
  <si>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</si>
  <si>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</si>
  <si>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</si>
  <si>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</si>
  <si>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</si>
  <si>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</si>
  <si>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Reincidência de FGTS sobre aviso prévio indenizado</t>
  </si>
  <si>
    <t>Piso da categoria (2)</t>
  </si>
  <si>
    <t>Salário mínimo nacional (1)</t>
  </si>
  <si>
    <t>PREFEITURA MUNICIPAL DE PRESIDENTE LUCENA</t>
  </si>
  <si>
    <t>PLANILHA DE COMPOSIÇÃO DE CUSTOS</t>
  </si>
  <si>
    <t>1.2. Motorista Turno do Dia</t>
  </si>
  <si>
    <t>1.3. Vale Transporte</t>
  </si>
  <si>
    <t>1.4. Alimentação</t>
  </si>
  <si>
    <t>4. Monitoramento da Frota</t>
  </si>
  <si>
    <t>5. Benefícios e Despesas Indiretas - BDI</t>
  </si>
  <si>
    <t xml:space="preserve">____________________________________________ </t>
  </si>
  <si>
    <t>Rogerio Luiz Wathier - Contador CRC/RS 072482</t>
  </si>
  <si>
    <t>Coleta de resíduos domiciliares e comerciais recicláveis e transporte até o local de triagem</t>
  </si>
  <si>
    <t>RESUMO - CÁLCULO DE CUSTOS DA COLETA DO LIXO</t>
  </si>
  <si>
    <t>Item</t>
  </si>
  <si>
    <t>Valor Mensal</t>
  </si>
  <si>
    <t>Valor Anual</t>
  </si>
  <si>
    <t>Valor 5 anos</t>
  </si>
  <si>
    <t>Coleta de resíduos domiciliares e comerciais não recicláveis e transporte até local de triagem</t>
  </si>
  <si>
    <t>Transporte do local de triagem até destinação final</t>
  </si>
  <si>
    <t>TOTAL GERAL</t>
  </si>
  <si>
    <t>1.1. Motorista Turno do Dia</t>
  </si>
  <si>
    <t>1.2. Vale Transporte</t>
  </si>
  <si>
    <t>1.3. Alimentação</t>
  </si>
  <si>
    <t xml:space="preserve">Composição dos Encargos Sociais </t>
  </si>
  <si>
    <t>Composição do BDI -  Benefícios e Despesas Indiretas</t>
  </si>
  <si>
    <t>Administração Geral</t>
  </si>
  <si>
    <r>
      <t xml:space="preserve">OBSERVAÇÃO: </t>
    </r>
    <r>
      <rPr>
        <sz val="10"/>
        <rFont val="Arial"/>
        <family val="2"/>
      </rPr>
      <t>preencher somente as células em amarelo</t>
    </r>
  </si>
  <si>
    <t>TOTAL %</t>
  </si>
  <si>
    <t>Tributos - PIS/COFINS</t>
  </si>
  <si>
    <t>Lucro Líquido de Impostos</t>
  </si>
  <si>
    <r>
      <t>3.1. Veículo Coletor Compactador igual ou maior que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</si>
  <si>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Prêmio Assiduidade</t>
  </si>
  <si>
    <t>Plano de Benefícios Social Familiar e empresarial</t>
  </si>
  <si>
    <t>Custo/Base</t>
  </si>
  <si>
    <t>Auxilio cesta básica</t>
  </si>
  <si>
    <t>Seguro de vida</t>
  </si>
  <si>
    <t>3.1. Veículo Coletor Compactador igual ou maior que 15 m³</t>
  </si>
  <si>
    <t>Custo de Arla 32</t>
  </si>
  <si>
    <t>Custo mensal com Arla 32</t>
  </si>
  <si>
    <t>4. Ferramentas e Materias de Consumo</t>
  </si>
  <si>
    <t>5. Monitoramento da Frota</t>
  </si>
  <si>
    <t>6. Benefícios e Despesas Indiretas - BDI</t>
  </si>
  <si>
    <t>Pá de Concha</t>
  </si>
  <si>
    <t>Vassoura</t>
  </si>
  <si>
    <t>Adesivos de equipamentos e veículos</t>
  </si>
  <si>
    <t>Custo Mensal com Ferramentas e Materias de Consumo (R$/mês)</t>
  </si>
  <si>
    <t>Recepiente térmico para água (5L)</t>
  </si>
  <si>
    <t>3.1. Veículo com implemento rollon/rollof, Julieta e Conteiners</t>
  </si>
  <si>
    <t>Custo de aquisição do implemento rollon/rollof e Julieta</t>
  </si>
  <si>
    <t>Vida útil do implemento</t>
  </si>
  <si>
    <t>Idade do implemento</t>
  </si>
  <si>
    <t>Depreciação do implemento</t>
  </si>
  <si>
    <t>Depreciação mensal do implemento</t>
  </si>
  <si>
    <t>Custo de aquisição de containers 37 m3</t>
  </si>
  <si>
    <t>Vida útil</t>
  </si>
  <si>
    <t>Idade</t>
  </si>
  <si>
    <t>Depreciação</t>
  </si>
  <si>
    <t>Depreciação mensal</t>
  </si>
  <si>
    <t>Total por unidade</t>
  </si>
  <si>
    <t>Custo do Implemento</t>
  </si>
  <si>
    <t>Valor do Implemento proposto (V0)</t>
  </si>
  <si>
    <t>Investimento médio total do Implemento</t>
  </si>
  <si>
    <t>Remuneração mensal de capital do Implemento</t>
  </si>
  <si>
    <t>Custo dos Containers</t>
  </si>
  <si>
    <t>Valor proposto (V0)</t>
  </si>
  <si>
    <t>Investimento médio total</t>
  </si>
  <si>
    <t>Remuneração mensal de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</si>
</sst>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_-* #,##0.0000_-;\-* #,##0.0000_-;_-* &quot;-&quot;??.00_-;_-@_-"/>
  </numFmts>
  <fonts count="2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charset val="134"/>
      <scheme val="minor"/>
    </font>
    <font>
      <u/>
      <sz val="10"/>
      <name val="Arial"/>
      <family val="2"/>
    </font>
    <font>
      <sz val="11"/>
      <color theme="0"/>
      <name val="Arial"/>
      <family val="2"/>
    </font>
    <font>
      <u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53">
    <xf numFmtId="0" fontId="0" fillId="0" borderId="0" xfId="0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2" xfId="3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7" fillId="0" borderId="1" xfId="3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3" applyFont="1" applyAlignment="1">
      <alignment horizontal="center" vertical="center"/>
    </xf>
    <xf numFmtId="165" fontId="4" fillId="2" borderId="4" xfId="3" applyFont="1" applyFill="1" applyBorder="1" applyAlignment="1">
      <alignment horizontal="center" vertical="center"/>
    </xf>
    <xf numFmtId="165" fontId="4" fillId="2" borderId="4" xfId="3" applyFont="1" applyFill="1" applyBorder="1" applyAlignment="1">
      <alignment vertical="center"/>
    </xf>
    <xf numFmtId="165" fontId="4" fillId="0" borderId="0" xfId="3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5" fontId="4" fillId="0" borderId="6" xfId="3" applyFont="1" applyBorder="1" applyAlignment="1">
      <alignment vertical="center"/>
    </xf>
    <xf numFmtId="165" fontId="4" fillId="0" borderId="7" xfId="3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5" fontId="7" fillId="0" borderId="6" xfId="3" applyFont="1" applyBorder="1" applyAlignment="1">
      <alignment vertical="center"/>
    </xf>
    <xf numFmtId="165" fontId="7" fillId="0" borderId="7" xfId="3" applyFont="1" applyBorder="1" applyAlignment="1">
      <alignment vertical="center"/>
    </xf>
    <xf numFmtId="165" fontId="4" fillId="0" borderId="0" xfId="3" applyFont="1" applyBorder="1" applyAlignment="1">
      <alignment horizontal="center" vertical="center"/>
    </xf>
    <xf numFmtId="3" fontId="7" fillId="0" borderId="0" xfId="0" applyNumberFormat="1" applyFont="1" applyAlignment="1">
      <alignment vertical="center"/>
    </xf>
    <xf numFmtId="165" fontId="4" fillId="0" borderId="0" xfId="3" applyFont="1" applyFill="1" applyBorder="1" applyAlignment="1">
      <alignment horizontal="center" vertical="center"/>
    </xf>
    <xf numFmtId="165" fontId="4" fillId="0" borderId="0" xfId="3" applyFont="1" applyBorder="1" applyAlignment="1">
      <alignment vertical="center"/>
    </xf>
    <xf numFmtId="165" fontId="6" fillId="0" borderId="0" xfId="3" applyFont="1" applyAlignment="1">
      <alignment vertical="center"/>
    </xf>
    <xf numFmtId="166" fontId="7" fillId="0" borderId="1" xfId="3" applyNumberFormat="1" applyFont="1" applyBorder="1" applyAlignment="1">
      <alignment vertical="center"/>
    </xf>
    <xf numFmtId="165" fontId="7" fillId="0" borderId="0" xfId="3" applyFont="1"/>
    <xf numFmtId="165" fontId="0" fillId="0" borderId="11" xfId="3" applyFont="1" applyBorder="1" applyAlignment="1">
      <alignment vertical="center"/>
    </xf>
    <xf numFmtId="165" fontId="4" fillId="0" borderId="12" xfId="3" applyFont="1" applyBorder="1" applyAlignment="1">
      <alignment horizontal="center" vertical="center"/>
    </xf>
    <xf numFmtId="165" fontId="4" fillId="0" borderId="5" xfId="3" applyFont="1" applyBorder="1" applyAlignment="1">
      <alignment horizontal="left" vertical="center"/>
    </xf>
    <xf numFmtId="4" fontId="4" fillId="0" borderId="6" xfId="0" applyNumberFormat="1" applyFont="1" applyBorder="1" applyAlignment="1">
      <alignment horizontal="centerContinuous" vertical="center"/>
    </xf>
    <xf numFmtId="165" fontId="4" fillId="0" borderId="0" xfId="3" applyFont="1" applyAlignment="1">
      <alignment vertical="center"/>
    </xf>
    <xf numFmtId="165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5" fontId="0" fillId="0" borderId="9" xfId="3" applyFont="1" applyBorder="1" applyAlignment="1">
      <alignment vertical="center"/>
    </xf>
    <xf numFmtId="165" fontId="4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7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5" fontId="7" fillId="0" borderId="0" xfId="3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7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5" fontId="13" fillId="2" borderId="17" xfId="3" applyFont="1" applyFill="1" applyBorder="1" applyAlignment="1">
      <alignment horizontal="center" vertical="center"/>
    </xf>
    <xf numFmtId="165" fontId="13" fillId="2" borderId="18" xfId="3" applyFont="1" applyFill="1" applyBorder="1" applyAlignment="1">
      <alignment horizontal="center" vertical="center"/>
    </xf>
    <xf numFmtId="165" fontId="4" fillId="0" borderId="19" xfId="3" applyFont="1" applyBorder="1" applyAlignment="1">
      <alignment horizontal="center" vertical="center"/>
    </xf>
    <xf numFmtId="165" fontId="2" fillId="0" borderId="14" xfId="3" applyFont="1" applyBorder="1" applyAlignment="1">
      <alignment horizontal="left" vertical="center"/>
    </xf>
    <xf numFmtId="165" fontId="7" fillId="0" borderId="9" xfId="3" applyFont="1" applyBorder="1" applyAlignment="1">
      <alignment vertical="center"/>
    </xf>
    <xf numFmtId="165" fontId="7" fillId="0" borderId="14" xfId="3" applyFont="1" applyBorder="1" applyAlignment="1">
      <alignment vertical="center"/>
    </xf>
    <xf numFmtId="166" fontId="7" fillId="0" borderId="0" xfId="3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20" xfId="3" applyNumberFormat="1" applyFont="1" applyBorder="1" applyAlignment="1">
      <alignment horizontal="center" vertical="center"/>
    </xf>
    <xf numFmtId="165" fontId="4" fillId="0" borderId="24" xfId="3" applyFont="1" applyBorder="1" applyAlignment="1">
      <alignment vertical="center"/>
    </xf>
    <xf numFmtId="4" fontId="4" fillId="0" borderId="25" xfId="0" applyNumberFormat="1" applyFont="1" applyBorder="1" applyAlignment="1">
      <alignment vertical="center"/>
    </xf>
    <xf numFmtId="165" fontId="7" fillId="0" borderId="19" xfId="3" applyFont="1" applyBorder="1" applyAlignment="1">
      <alignment vertical="center"/>
    </xf>
    <xf numFmtId="165" fontId="7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7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5" xfId="0" applyBorder="1" applyAlignment="1">
      <alignment vertical="center"/>
    </xf>
    <xf numFmtId="1" fontId="4" fillId="0" borderId="27" xfId="3" applyNumberFormat="1" applyFont="1" applyBorder="1" applyAlignment="1">
      <alignment horizontal="center" vertical="center"/>
    </xf>
    <xf numFmtId="165" fontId="12" fillId="0" borderId="1" xfId="3" applyFont="1" applyBorder="1" applyAlignment="1">
      <alignment horizontal="center" vertical="center"/>
    </xf>
    <xf numFmtId="165" fontId="7" fillId="0" borderId="1" xfId="3" applyFont="1" applyFill="1" applyBorder="1" applyAlignment="1">
      <alignment horizontal="center" vertical="center"/>
    </xf>
    <xf numFmtId="165" fontId="11" fillId="0" borderId="0" xfId="3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165" fontId="7" fillId="3" borderId="2" xfId="3" applyFont="1" applyFill="1" applyBorder="1" applyAlignment="1">
      <alignment horizontal="center" vertical="center"/>
    </xf>
    <xf numFmtId="165" fontId="7" fillId="3" borderId="1" xfId="3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165" fontId="7" fillId="3" borderId="0" xfId="3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166" fontId="7" fillId="0" borderId="1" xfId="3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167" fontId="7" fillId="3" borderId="2" xfId="3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166" fontId="7" fillId="0" borderId="1" xfId="3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3" applyFont="1" applyBorder="1" applyAlignment="1">
      <alignment horizontal="center" vertical="center"/>
    </xf>
    <xf numFmtId="165" fontId="7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165" fontId="13" fillId="2" borderId="29" xfId="3" applyFont="1" applyFill="1" applyBorder="1" applyAlignment="1">
      <alignment horizontal="center" vertical="center"/>
    </xf>
    <xf numFmtId="165" fontId="7" fillId="0" borderId="0" xfId="3" applyFont="1" applyFill="1" applyAlignment="1">
      <alignment vertical="center"/>
    </xf>
    <xf numFmtId="165" fontId="4" fillId="0" borderId="1" xfId="3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vertical="center"/>
    </xf>
    <xf numFmtId="164" fontId="4" fillId="0" borderId="30" xfId="0" applyNumberFormat="1" applyFont="1" applyBorder="1" applyAlignment="1">
      <alignment vertical="center"/>
    </xf>
    <xf numFmtId="165" fontId="4" fillId="0" borderId="31" xfId="3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3" applyFont="1" applyAlignment="1">
      <alignment horizontal="center" vertical="center"/>
    </xf>
    <xf numFmtId="165" fontId="4" fillId="0" borderId="3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65" fontId="7" fillId="0" borderId="0" xfId="3" applyFont="1" applyAlignment="1">
      <alignment horizontal="right" vertical="center"/>
    </xf>
    <xf numFmtId="165" fontId="4" fillId="2" borderId="7" xfId="3" applyFont="1" applyFill="1" applyBorder="1" applyAlignment="1">
      <alignment horizontal="center" vertical="center"/>
    </xf>
    <xf numFmtId="165" fontId="4" fillId="0" borderId="14" xfId="3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165" fontId="4" fillId="0" borderId="9" xfId="3" applyFont="1" applyBorder="1" applyAlignment="1">
      <alignment vertical="center"/>
    </xf>
    <xf numFmtId="10" fontId="4" fillId="0" borderId="15" xfId="2" applyNumberFormat="1" applyFont="1" applyBorder="1" applyAlignment="1">
      <alignment vertical="center"/>
    </xf>
    <xf numFmtId="165" fontId="4" fillId="0" borderId="34" xfId="3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165" fontId="7" fillId="0" borderId="35" xfId="3" applyFont="1" applyBorder="1" applyAlignment="1">
      <alignment vertical="center"/>
    </xf>
    <xf numFmtId="165" fontId="7" fillId="0" borderId="36" xfId="3" applyFont="1" applyBorder="1" applyAlignment="1">
      <alignment vertical="center"/>
    </xf>
    <xf numFmtId="165" fontId="7" fillId="0" borderId="37" xfId="3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1" fontId="7" fillId="0" borderId="33" xfId="3" applyNumberFormat="1" applyFont="1" applyBorder="1" applyAlignment="1">
      <alignment horizontal="center" vertical="center"/>
    </xf>
    <xf numFmtId="165" fontId="4" fillId="0" borderId="14" xfId="3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Continuous" vertical="center"/>
    </xf>
    <xf numFmtId="165" fontId="7" fillId="5" borderId="1" xfId="3" applyFont="1" applyFill="1" applyBorder="1" applyAlignment="1">
      <alignment horizontal="center" vertical="center"/>
    </xf>
    <xf numFmtId="165" fontId="7" fillId="5" borderId="1" xfId="3" applyFont="1" applyFill="1" applyBorder="1" applyAlignment="1">
      <alignment vertical="center"/>
    </xf>
    <xf numFmtId="9" fontId="4" fillId="0" borderId="18" xfId="2" applyFont="1" applyBorder="1" applyAlignment="1">
      <alignment vertical="center"/>
    </xf>
    <xf numFmtId="10" fontId="7" fillId="0" borderId="15" xfId="2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0" fontId="0" fillId="0" borderId="34" xfId="0" applyBorder="1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5" xfId="3" applyFont="1" applyFill="1" applyBorder="1" applyAlignment="1">
      <alignment vertical="center"/>
    </xf>
    <xf numFmtId="166" fontId="4" fillId="0" borderId="0" xfId="3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1" fontId="7" fillId="0" borderId="0" xfId="3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4" fillId="0" borderId="32" xfId="0" applyNumberFormat="1" applyFont="1" applyBorder="1" applyAlignment="1">
      <alignment vertical="center"/>
    </xf>
    <xf numFmtId="165" fontId="4" fillId="0" borderId="11" xfId="3" applyFont="1" applyBorder="1" applyAlignment="1">
      <alignment vertical="center"/>
    </xf>
    <xf numFmtId="165" fontId="4" fillId="0" borderId="5" xfId="3" applyFont="1" applyBorder="1" applyAlignment="1">
      <alignment vertical="center"/>
    </xf>
    <xf numFmtId="9" fontId="4" fillId="3" borderId="7" xfId="2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65" fontId="4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7" fontId="7" fillId="0" borderId="1" xfId="3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167" fontId="4" fillId="0" borderId="1" xfId="3" applyNumberFormat="1" applyFont="1" applyBorder="1" applyAlignment="1">
      <alignment horizontal="center" vertical="center"/>
    </xf>
    <xf numFmtId="167" fontId="7" fillId="0" borderId="2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39" xfId="0" applyFont="1" applyBorder="1" applyAlignment="1">
      <alignment vertical="center"/>
    </xf>
    <xf numFmtId="0" fontId="4" fillId="0" borderId="39" xfId="0" applyFont="1" applyBorder="1" applyAlignment="1">
      <alignment horizontal="center" vertical="center"/>
    </xf>
    <xf numFmtId="165" fontId="4" fillId="0" borderId="39" xfId="3" applyFont="1" applyBorder="1" applyAlignment="1">
      <alignment horizontal="center" vertical="center"/>
    </xf>
    <xf numFmtId="165" fontId="4" fillId="0" borderId="39" xfId="3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5" fontId="0" fillId="0" borderId="0" xfId="3" applyFont="1"/>
    <xf numFmtId="165" fontId="0" fillId="0" borderId="0" xfId="3" applyFont="1" applyBorder="1"/>
    <xf numFmtId="13" fontId="7" fillId="3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3" applyFont="1" applyBorder="1"/>
    <xf numFmtId="0" fontId="21" fillId="0" borderId="1" xfId="0" applyFont="1" applyBorder="1" applyAlignment="1">
      <alignment horizontal="center"/>
    </xf>
    <xf numFmtId="165" fontId="21" fillId="0" borderId="1" xfId="3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20" fillId="0" borderId="0" xfId="0" applyFont="1"/>
    <xf numFmtId="165" fontId="21" fillId="0" borderId="1" xfId="3" applyFont="1" applyBorder="1"/>
    <xf numFmtId="169" fontId="0" fillId="0" borderId="0" xfId="3" applyNumberFormat="1" applyFont="1" applyBorder="1"/>
    <xf numFmtId="0" fontId="19" fillId="7" borderId="1" xfId="0" applyFont="1" applyFill="1" applyBorder="1"/>
    <xf numFmtId="0" fontId="22" fillId="7" borderId="1" xfId="0" applyFont="1" applyFill="1" applyBorder="1"/>
    <xf numFmtId="0" fontId="4" fillId="0" borderId="0" xfId="0" applyFont="1" applyAlignment="1">
      <alignment horizontal="left"/>
    </xf>
    <xf numFmtId="165" fontId="2" fillId="3" borderId="2" xfId="3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65" fontId="4" fillId="0" borderId="40" xfId="3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7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0" xfId="3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65" fontId="2" fillId="0" borderId="2" xfId="3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0" borderId="1" xfId="3" applyFont="1" applyFill="1" applyBorder="1" applyAlignment="1">
      <alignment horizontal="center" vertical="center"/>
    </xf>
    <xf numFmtId="165" fontId="2" fillId="0" borderId="1" xfId="3" applyFont="1" applyBorder="1" applyAlignment="1">
      <alignment horizontal="center" vertical="center"/>
    </xf>
    <xf numFmtId="165" fontId="2" fillId="0" borderId="0" xfId="3" applyFont="1" applyAlignment="1">
      <alignment horizontal="center" vertical="center"/>
    </xf>
    <xf numFmtId="165" fontId="2" fillId="5" borderId="1" xfId="3" applyFont="1" applyFill="1" applyBorder="1" applyAlignment="1">
      <alignment vertical="center"/>
    </xf>
    <xf numFmtId="1" fontId="2" fillId="3" borderId="1" xfId="0" applyNumberFormat="1" applyFont="1" applyFill="1" applyBorder="1" applyAlignment="1">
      <alignment horizontal="center" vertical="center"/>
    </xf>
    <xf numFmtId="165" fontId="2" fillId="0" borderId="0" xfId="3" applyFont="1" applyAlignment="1">
      <alignment horizontal="right" vertical="center"/>
    </xf>
    <xf numFmtId="165" fontId="2" fillId="0" borderId="1" xfId="3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3" borderId="1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2" fillId="0" borderId="2" xfId="3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5" fontId="2" fillId="0" borderId="0" xfId="3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165" fontId="2" fillId="0" borderId="6" xfId="3" applyFont="1" applyBorder="1" applyAlignment="1">
      <alignment vertical="center"/>
    </xf>
    <xf numFmtId="165" fontId="2" fillId="0" borderId="7" xfId="3" applyFont="1" applyBorder="1" applyAlignment="1">
      <alignment vertical="center"/>
    </xf>
    <xf numFmtId="165" fontId="2" fillId="5" borderId="1" xfId="3" applyFont="1" applyFill="1" applyBorder="1" applyAlignment="1">
      <alignment horizontal="center" vertical="center"/>
    </xf>
    <xf numFmtId="0" fontId="24" fillId="0" borderId="0" xfId="1" applyFont="1" applyAlignment="1" applyProtection="1">
      <alignment vertical="center"/>
    </xf>
    <xf numFmtId="0" fontId="16" fillId="4" borderId="1" xfId="0" applyFont="1" applyFill="1" applyBorder="1" applyAlignment="1">
      <alignment horizontal="left" vertical="center"/>
    </xf>
    <xf numFmtId="165" fontId="0" fillId="0" borderId="0" xfId="0" applyNumberFormat="1"/>
    <xf numFmtId="0" fontId="26" fillId="0" borderId="0" xfId="1" applyFont="1" applyAlignment="1" applyProtection="1">
      <alignment vertical="center"/>
    </xf>
    <xf numFmtId="0" fontId="4" fillId="0" borderId="2" xfId="0" applyFont="1" applyBorder="1" applyAlignment="1">
      <alignment vertical="center"/>
    </xf>
    <xf numFmtId="0" fontId="19" fillId="7" borderId="21" xfId="0" applyFont="1" applyFill="1" applyBorder="1" applyAlignment="1">
      <alignment horizontal="center" vertical="center"/>
    </xf>
    <xf numFmtId="0" fontId="19" fillId="7" borderId="22" xfId="0" applyFont="1" applyFill="1" applyBorder="1" applyAlignment="1">
      <alignment horizontal="center" vertical="center"/>
    </xf>
    <xf numFmtId="0" fontId="19" fillId="7" borderId="34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7" borderId="24" xfId="0" applyFont="1" applyFill="1" applyBorder="1" applyAlignment="1">
      <alignment horizontal="center" vertical="top"/>
    </xf>
    <xf numFmtId="0" fontId="19" fillId="7" borderId="25" xfId="0" applyFont="1" applyFill="1" applyBorder="1" applyAlignment="1">
      <alignment horizontal="center" vertical="top"/>
    </xf>
    <xf numFmtId="0" fontId="21" fillId="0" borderId="8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0" fontId="16" fillId="3" borderId="1" xfId="0" applyNumberFormat="1" applyFont="1" applyFill="1" applyBorder="1" applyAlignment="1">
      <alignment horizontal="center" vertical="center"/>
    </xf>
    <xf numFmtId="10" fontId="17" fillId="4" borderId="1" xfId="0" applyNumberFormat="1" applyFont="1" applyFill="1" applyBorder="1" applyAlignment="1">
      <alignment horizontal="center" vertical="center"/>
    </xf>
    <xf numFmtId="10" fontId="17" fillId="8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10" fontId="25" fillId="7" borderId="1" xfId="0" applyNumberFormat="1" applyFont="1" applyFill="1" applyBorder="1" applyAlignment="1">
      <alignment horizontal="center" vertical="center"/>
    </xf>
    <xf numFmtId="0" fontId="23" fillId="7" borderId="21" xfId="0" applyFont="1" applyFill="1" applyBorder="1" applyAlignment="1">
      <alignment horizontal="center" vertical="center"/>
    </xf>
    <xf numFmtId="0" fontId="23" fillId="7" borderId="22" xfId="0" applyFont="1" applyFill="1" applyBorder="1" applyAlignment="1">
      <alignment horizontal="center" vertical="center"/>
    </xf>
    <xf numFmtId="0" fontId="23" fillId="7" borderId="23" xfId="0" applyFont="1" applyFill="1" applyBorder="1" applyAlignment="1">
      <alignment horizontal="center" vertical="center"/>
    </xf>
    <xf numFmtId="0" fontId="23" fillId="7" borderId="34" xfId="0" applyFont="1" applyFill="1" applyBorder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7" borderId="35" xfId="0" applyFont="1" applyFill="1" applyBorder="1" applyAlignment="1">
      <alignment horizontal="center" vertical="center"/>
    </xf>
    <xf numFmtId="0" fontId="23" fillId="7" borderId="24" xfId="0" applyFont="1" applyFill="1" applyBorder="1" applyAlignment="1">
      <alignment horizontal="center" vertical="top"/>
    </xf>
    <xf numFmtId="0" fontId="23" fillId="7" borderId="25" xfId="0" applyFont="1" applyFill="1" applyBorder="1" applyAlignment="1">
      <alignment horizontal="center" vertical="top"/>
    </xf>
    <xf numFmtId="0" fontId="23" fillId="7" borderId="26" xfId="0" applyFont="1" applyFill="1" applyBorder="1" applyAlignment="1">
      <alignment horizontal="center" vertical="top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65" fontId="4" fillId="0" borderId="14" xfId="3" applyFont="1" applyBorder="1" applyAlignment="1">
      <alignment horizontal="left" vertical="center"/>
    </xf>
    <xf numFmtId="165" fontId="4" fillId="0" borderId="9" xfId="3" applyFont="1" applyBorder="1" applyAlignment="1">
      <alignment horizontal="left" vertical="center"/>
    </xf>
    <xf numFmtId="165" fontId="4" fillId="0" borderId="5" xfId="3" applyFont="1" applyBorder="1" applyAlignment="1">
      <alignment horizontal="center" vertical="center"/>
    </xf>
    <xf numFmtId="165" fontId="4" fillId="0" borderId="6" xfId="3" applyFont="1" applyBorder="1" applyAlignment="1">
      <alignment horizontal="center" vertical="center"/>
    </xf>
    <xf numFmtId="165" fontId="4" fillId="0" borderId="38" xfId="3" applyFont="1" applyBorder="1" applyAlignment="1">
      <alignment horizontal="center" vertical="center"/>
    </xf>
    <xf numFmtId="165" fontId="5" fillId="6" borderId="5" xfId="3" applyFont="1" applyFill="1" applyBorder="1" applyAlignment="1">
      <alignment horizontal="center" vertical="center"/>
    </xf>
    <xf numFmtId="165" fontId="5" fillId="6" borderId="6" xfId="3" applyFont="1" applyFill="1" applyBorder="1" applyAlignment="1">
      <alignment horizontal="center" vertical="center"/>
    </xf>
    <xf numFmtId="165" fontId="5" fillId="6" borderId="7" xfId="3" applyFont="1" applyFill="1" applyBorder="1" applyAlignment="1">
      <alignment horizontal="center" vertic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8"/>
  <sheetViews>
    <sheetView tabSelected="1" workbookViewId="0">
      <selection activeCell="J7" sqref="J7"/>
    </sheetView>
  </sheetViews>
  <sheetFormatPr defaultColWidth="9" defaultRowHeight="12.75"/>
  <cols>
    <col min="1" max="1" width="12.140625" style="110" customWidth="1"/>
    <col min="2" max="2" width="82.28515625" customWidth="1"/>
    <col min="3" max="3" width="13.42578125" style="161" customWidth="1"/>
    <col min="4" max="5" width="12.85546875" style="161" customWidth="1"/>
    <col min="10" max="10" width="10.28515625" bestFit="1" customWidth="1"/>
    <col min="11" max="11" width="11.28515625" bestFit="1" customWidth="1"/>
    <col min="12" max="12" width="12.85546875" bestFit="1" customWidth="1"/>
  </cols>
  <sheetData>
    <row r="1" spans="1:12" ht="15">
      <c r="A1" s="215" t="s">
        <v>185</v>
      </c>
      <c r="B1" s="216"/>
      <c r="C1" s="216"/>
      <c r="D1" s="216"/>
      <c r="E1" s="216"/>
    </row>
    <row r="2" spans="1:12" ht="15">
      <c r="A2" s="217" t="s">
        <v>186</v>
      </c>
      <c r="B2" s="218"/>
      <c r="C2" s="218"/>
      <c r="D2" s="218"/>
      <c r="E2" s="218"/>
    </row>
    <row r="3" spans="1:12" ht="15.75" thickBot="1">
      <c r="A3" s="219" t="s">
        <v>195</v>
      </c>
      <c r="B3" s="220"/>
      <c r="C3" s="220"/>
      <c r="D3" s="220"/>
      <c r="E3" s="220"/>
    </row>
    <row r="4" spans="1:12">
      <c r="A4" s="164"/>
      <c r="B4" s="165"/>
      <c r="C4" s="166"/>
      <c r="D4" s="166"/>
      <c r="E4" s="166"/>
    </row>
    <row r="5" spans="1:12" ht="15">
      <c r="A5" s="167" t="s">
        <v>196</v>
      </c>
      <c r="B5" s="167" t="s">
        <v>98</v>
      </c>
      <c r="C5" s="168" t="s">
        <v>197</v>
      </c>
      <c r="D5" s="168" t="s">
        <v>198</v>
      </c>
      <c r="E5" s="168" t="s">
        <v>199</v>
      </c>
    </row>
    <row r="6" spans="1:12">
      <c r="A6" s="169">
        <v>1</v>
      </c>
      <c r="B6" s="165" t="s">
        <v>200</v>
      </c>
      <c r="C6" s="166">
        <f>ROUND('1 Não Recicláveis'!E24,2)</f>
        <v>15233.45</v>
      </c>
      <c r="D6" s="166">
        <f t="shared" ref="D6:D8" si="0">C6*12</f>
        <v>182801.40000000002</v>
      </c>
      <c r="E6" s="166">
        <f t="shared" ref="E6:E8" si="1">D6*5</f>
        <v>914007.00000000012</v>
      </c>
      <c r="J6" s="161"/>
      <c r="K6" s="161"/>
      <c r="L6" s="161"/>
    </row>
    <row r="7" spans="1:12" ht="15">
      <c r="A7" s="169">
        <v>2</v>
      </c>
      <c r="B7" s="170" t="s">
        <v>194</v>
      </c>
      <c r="C7" s="166">
        <f>ROUND('2 Recicláveis'!E24,2)</f>
        <v>10365.83</v>
      </c>
      <c r="D7" s="166">
        <f t="shared" si="0"/>
        <v>124389.95999999999</v>
      </c>
      <c r="E7" s="166">
        <f t="shared" si="1"/>
        <v>621949.79999999993</v>
      </c>
      <c r="J7" s="161"/>
      <c r="K7" s="161"/>
      <c r="L7" s="161"/>
    </row>
    <row r="8" spans="1:12" ht="15">
      <c r="A8" s="169">
        <v>3</v>
      </c>
      <c r="B8" s="165" t="s">
        <v>201</v>
      </c>
      <c r="C8" s="166">
        <f>ROUND('3 Transporte'!E22,2)</f>
        <v>2586.89</v>
      </c>
      <c r="D8" s="166">
        <f t="shared" si="0"/>
        <v>31042.68</v>
      </c>
      <c r="E8" s="166">
        <f t="shared" si="1"/>
        <v>155213.4</v>
      </c>
      <c r="F8" s="171"/>
      <c r="J8" s="161"/>
      <c r="K8" s="161"/>
      <c r="L8" s="161"/>
    </row>
    <row r="9" spans="1:12" ht="15">
      <c r="A9" s="221" t="s">
        <v>202</v>
      </c>
      <c r="B9" s="222"/>
      <c r="C9" s="172">
        <f>SUM(C6:C8)</f>
        <v>28186.17</v>
      </c>
      <c r="D9" s="172">
        <f>SUM(D6:D8)</f>
        <v>338234.04</v>
      </c>
      <c r="E9" s="172">
        <f>SUM(E6:E8)</f>
        <v>1691170.2</v>
      </c>
      <c r="L9" s="212"/>
    </row>
    <row r="10" spans="1:12">
      <c r="C10" s="173"/>
      <c r="D10" s="162"/>
      <c r="E10" s="162"/>
    </row>
    <row r="11" spans="1:12" ht="18">
      <c r="A11" s="232" t="s">
        <v>206</v>
      </c>
      <c r="B11" s="232"/>
      <c r="C11" s="232"/>
      <c r="D11" s="232"/>
      <c r="E11" s="232"/>
    </row>
    <row r="12" spans="1:12" ht="14.25">
      <c r="A12" s="136" t="s">
        <v>97</v>
      </c>
      <c r="B12" s="136" t="s">
        <v>98</v>
      </c>
      <c r="C12" s="231" t="s">
        <v>99</v>
      </c>
      <c r="D12" s="231"/>
      <c r="E12" s="231"/>
    </row>
    <row r="13" spans="1:12" ht="14.25">
      <c r="A13" s="136" t="s">
        <v>100</v>
      </c>
      <c r="B13" s="136" t="s">
        <v>35</v>
      </c>
      <c r="C13" s="227">
        <v>0.2</v>
      </c>
      <c r="D13" s="227"/>
      <c r="E13" s="227"/>
    </row>
    <row r="14" spans="1:12" ht="14.25">
      <c r="A14" s="136" t="s">
        <v>101</v>
      </c>
      <c r="B14" s="136" t="s">
        <v>102</v>
      </c>
      <c r="C14" s="227">
        <v>1.4999999999999999E-2</v>
      </c>
      <c r="D14" s="227"/>
      <c r="E14" s="227"/>
    </row>
    <row r="15" spans="1:12" ht="14.25">
      <c r="A15" s="136" t="s">
        <v>103</v>
      </c>
      <c r="B15" s="136" t="s">
        <v>104</v>
      </c>
      <c r="C15" s="227">
        <v>0.01</v>
      </c>
      <c r="D15" s="227"/>
      <c r="E15" s="227"/>
    </row>
    <row r="16" spans="1:12" ht="14.25">
      <c r="A16" s="136" t="s">
        <v>105</v>
      </c>
      <c r="B16" s="136" t="s">
        <v>106</v>
      </c>
      <c r="C16" s="227">
        <v>2E-3</v>
      </c>
      <c r="D16" s="227"/>
      <c r="E16" s="227"/>
    </row>
    <row r="17" spans="1:5" ht="14.25">
      <c r="A17" s="136" t="s">
        <v>107</v>
      </c>
      <c r="B17" s="136" t="s">
        <v>108</v>
      </c>
      <c r="C17" s="227">
        <v>6.0000000000000001E-3</v>
      </c>
      <c r="D17" s="227"/>
      <c r="E17" s="227"/>
    </row>
    <row r="18" spans="1:5" ht="14.25">
      <c r="A18" s="136" t="s">
        <v>109</v>
      </c>
      <c r="B18" s="136" t="s">
        <v>110</v>
      </c>
      <c r="C18" s="227">
        <v>2.5000000000000001E-2</v>
      </c>
      <c r="D18" s="227"/>
      <c r="E18" s="227"/>
    </row>
    <row r="19" spans="1:5" ht="14.25">
      <c r="A19" s="136" t="s">
        <v>111</v>
      </c>
      <c r="B19" s="136" t="s">
        <v>112</v>
      </c>
      <c r="C19" s="227">
        <v>0.03</v>
      </c>
      <c r="D19" s="227"/>
      <c r="E19" s="227"/>
    </row>
    <row r="20" spans="1:5" ht="14.25">
      <c r="A20" s="136" t="s">
        <v>113</v>
      </c>
      <c r="B20" s="136" t="s">
        <v>36</v>
      </c>
      <c r="C20" s="227">
        <v>0.08</v>
      </c>
      <c r="D20" s="227"/>
      <c r="E20" s="227"/>
    </row>
    <row r="21" spans="1:5" ht="15">
      <c r="A21" s="136" t="s">
        <v>114</v>
      </c>
      <c r="B21" s="137" t="s">
        <v>115</v>
      </c>
      <c r="C21" s="229">
        <v>0.36800000000000005</v>
      </c>
      <c r="D21" s="229"/>
      <c r="E21" s="229"/>
    </row>
    <row r="22" spans="1:5" ht="15">
      <c r="A22" s="211"/>
      <c r="B22" s="138"/>
      <c r="C22" s="230"/>
      <c r="D22" s="230"/>
      <c r="E22" s="230"/>
    </row>
    <row r="23" spans="1:5" ht="14.25">
      <c r="A23" s="136" t="s">
        <v>116</v>
      </c>
      <c r="B23" s="139" t="s">
        <v>117</v>
      </c>
      <c r="C23" s="227">
        <v>6.1899999999999997E-2</v>
      </c>
      <c r="D23" s="227"/>
      <c r="E23" s="227"/>
    </row>
    <row r="24" spans="1:5" ht="14.25">
      <c r="A24" s="136" t="s">
        <v>118</v>
      </c>
      <c r="B24" s="139" t="s">
        <v>119</v>
      </c>
      <c r="C24" s="227">
        <v>8.3299999999999999E-2</v>
      </c>
      <c r="D24" s="227"/>
      <c r="E24" s="227"/>
    </row>
    <row r="25" spans="1:5" ht="14.25">
      <c r="A25" s="136" t="s">
        <v>163</v>
      </c>
      <c r="B25" s="139" t="s">
        <v>121</v>
      </c>
      <c r="C25" s="227">
        <v>5.9999999999999995E-4</v>
      </c>
      <c r="D25" s="227"/>
      <c r="E25" s="227"/>
    </row>
    <row r="26" spans="1:5" ht="14.25">
      <c r="A26" s="136" t="s">
        <v>120</v>
      </c>
      <c r="B26" s="139" t="s">
        <v>123</v>
      </c>
      <c r="C26" s="227">
        <v>8.2000000000000007E-3</v>
      </c>
      <c r="D26" s="227"/>
      <c r="E26" s="227"/>
    </row>
    <row r="27" spans="1:5" ht="14.25">
      <c r="A27" s="136" t="s">
        <v>122</v>
      </c>
      <c r="B27" s="139" t="s">
        <v>125</v>
      </c>
      <c r="C27" s="227">
        <v>3.0999999999999999E-3</v>
      </c>
      <c r="D27" s="227"/>
      <c r="E27" s="227"/>
    </row>
    <row r="28" spans="1:5" ht="14.25">
      <c r="A28" s="136" t="s">
        <v>124</v>
      </c>
      <c r="B28" s="139" t="s">
        <v>126</v>
      </c>
      <c r="C28" s="227">
        <v>1.66E-2</v>
      </c>
      <c r="D28" s="227"/>
      <c r="E28" s="227"/>
    </row>
    <row r="29" spans="1:5" ht="15">
      <c r="A29" s="136" t="s">
        <v>127</v>
      </c>
      <c r="B29" s="137" t="s">
        <v>128</v>
      </c>
      <c r="C29" s="229">
        <v>0.17369999999999999</v>
      </c>
      <c r="D29" s="229"/>
      <c r="E29" s="229"/>
    </row>
    <row r="30" spans="1:5" ht="15">
      <c r="A30" s="211"/>
      <c r="B30" s="138"/>
      <c r="C30" s="230"/>
      <c r="D30" s="230"/>
      <c r="E30" s="230"/>
    </row>
    <row r="31" spans="1:5" ht="14.25">
      <c r="A31" s="136" t="s">
        <v>129</v>
      </c>
      <c r="B31" s="136" t="s">
        <v>130</v>
      </c>
      <c r="C31" s="227">
        <v>2.5600000000000001E-2</v>
      </c>
      <c r="D31" s="227"/>
      <c r="E31" s="227"/>
    </row>
    <row r="32" spans="1:5" ht="14.25">
      <c r="A32" s="136" t="s">
        <v>162</v>
      </c>
      <c r="B32" s="136" t="s">
        <v>132</v>
      </c>
      <c r="C32" s="227">
        <v>4.9200000000000001E-2</v>
      </c>
      <c r="D32" s="227"/>
      <c r="E32" s="227"/>
    </row>
    <row r="33" spans="1:5" ht="14.25">
      <c r="A33" s="136" t="s">
        <v>131</v>
      </c>
      <c r="B33" s="136" t="s">
        <v>134</v>
      </c>
      <c r="C33" s="227">
        <v>1.2595200000000001E-3</v>
      </c>
      <c r="D33" s="227"/>
      <c r="E33" s="227"/>
    </row>
    <row r="34" spans="1:5" ht="14.25">
      <c r="A34" s="136" t="s">
        <v>133</v>
      </c>
      <c r="B34" s="136" t="s">
        <v>136</v>
      </c>
      <c r="C34" s="227">
        <v>2.0500000000000001E-2</v>
      </c>
      <c r="D34" s="227"/>
      <c r="E34" s="227"/>
    </row>
    <row r="35" spans="1:5" ht="14.25">
      <c r="A35" s="136" t="s">
        <v>135</v>
      </c>
      <c r="B35" s="136" t="s">
        <v>137</v>
      </c>
      <c r="C35" s="227">
        <v>1.8E-3</v>
      </c>
      <c r="D35" s="227"/>
      <c r="E35" s="227"/>
    </row>
    <row r="36" spans="1:5" ht="15">
      <c r="A36" s="136" t="s">
        <v>138</v>
      </c>
      <c r="B36" s="137" t="s">
        <v>139</v>
      </c>
      <c r="C36" s="229">
        <v>9.8359520000000006E-2</v>
      </c>
      <c r="D36" s="229"/>
      <c r="E36" s="229"/>
    </row>
    <row r="37" spans="1:5" ht="15">
      <c r="A37" s="211"/>
      <c r="B37" s="138"/>
      <c r="C37" s="230"/>
      <c r="D37" s="230"/>
      <c r="E37" s="230"/>
    </row>
    <row r="38" spans="1:5" ht="14.25">
      <c r="A38" s="136" t="s">
        <v>140</v>
      </c>
      <c r="B38" s="136" t="s">
        <v>141</v>
      </c>
      <c r="C38" s="227">
        <v>6.3899999999999998E-2</v>
      </c>
      <c r="D38" s="227"/>
      <c r="E38" s="227"/>
    </row>
    <row r="39" spans="1:5" ht="14.25">
      <c r="A39" s="136" t="s">
        <v>142</v>
      </c>
      <c r="B39" s="140" t="s">
        <v>182</v>
      </c>
      <c r="C39" s="227">
        <v>2E-3</v>
      </c>
      <c r="D39" s="227"/>
      <c r="E39" s="227"/>
    </row>
    <row r="40" spans="1:5" ht="15">
      <c r="A40" s="136" t="s">
        <v>143</v>
      </c>
      <c r="B40" s="137" t="s">
        <v>144</v>
      </c>
      <c r="C40" s="229">
        <v>6.59E-2</v>
      </c>
      <c r="D40" s="229"/>
      <c r="E40" s="229"/>
    </row>
    <row r="41" spans="1:5" ht="15">
      <c r="A41" s="211"/>
      <c r="B41" s="138" t="s">
        <v>145</v>
      </c>
      <c r="C41" s="228">
        <v>0.70595951999999995</v>
      </c>
      <c r="D41" s="228"/>
      <c r="E41" s="228"/>
    </row>
    <row r="42" spans="1:5">
      <c r="C42"/>
      <c r="D42"/>
      <c r="E42"/>
    </row>
    <row r="43" spans="1:5" ht="15">
      <c r="A43" s="174" t="s">
        <v>207</v>
      </c>
      <c r="B43" s="175"/>
      <c r="C43" s="233" t="s">
        <v>1</v>
      </c>
      <c r="D43" s="233"/>
      <c r="E43" s="233"/>
    </row>
    <row r="44" spans="1:5" ht="14.25">
      <c r="A44" s="225" t="s">
        <v>208</v>
      </c>
      <c r="B44" s="226"/>
      <c r="C44" s="227">
        <v>4.3499999999999997E-2</v>
      </c>
      <c r="D44" s="227"/>
      <c r="E44" s="227"/>
    </row>
    <row r="45" spans="1:5" ht="14.25">
      <c r="A45" s="225" t="s">
        <v>65</v>
      </c>
      <c r="B45" s="226"/>
      <c r="C45" s="227">
        <v>0.01</v>
      </c>
      <c r="D45" s="227"/>
      <c r="E45" s="227"/>
    </row>
    <row r="46" spans="1:5" ht="14.25">
      <c r="A46" s="225" t="s">
        <v>212</v>
      </c>
      <c r="B46" s="226"/>
      <c r="C46" s="227">
        <v>0.1</v>
      </c>
      <c r="D46" s="227"/>
      <c r="E46" s="227"/>
    </row>
    <row r="47" spans="1:5" ht="14.25">
      <c r="A47" s="225" t="s">
        <v>66</v>
      </c>
      <c r="B47" s="226"/>
      <c r="C47" s="227">
        <v>0.02</v>
      </c>
      <c r="D47" s="227"/>
      <c r="E47" s="227"/>
    </row>
    <row r="48" spans="1:5" ht="14.25">
      <c r="A48" s="225" t="s">
        <v>67</v>
      </c>
      <c r="B48" s="226"/>
      <c r="C48" s="227">
        <v>0.02</v>
      </c>
      <c r="D48" s="227"/>
      <c r="E48" s="227"/>
    </row>
    <row r="49" spans="1:5" ht="14.25">
      <c r="A49" s="225" t="s">
        <v>211</v>
      </c>
      <c r="B49" s="226"/>
      <c r="C49" s="227">
        <v>3.6499999999999998E-2</v>
      </c>
      <c r="D49" s="227"/>
      <c r="E49" s="227"/>
    </row>
    <row r="50" spans="1:5" ht="15">
      <c r="A50" s="223" t="s">
        <v>210</v>
      </c>
      <c r="B50" s="223"/>
      <c r="C50" s="228">
        <f>SUM(C44:C49)</f>
        <v>0.22999999999999998</v>
      </c>
      <c r="D50" s="228"/>
      <c r="E50" s="228"/>
    </row>
    <row r="54" spans="1:5">
      <c r="A54" s="224" t="s">
        <v>192</v>
      </c>
      <c r="B54" s="224"/>
      <c r="C54" s="224"/>
      <c r="D54" s="224"/>
      <c r="E54" s="224"/>
    </row>
    <row r="55" spans="1:5">
      <c r="A55" s="224" t="s">
        <v>193</v>
      </c>
      <c r="B55" s="224"/>
      <c r="C55" s="224"/>
      <c r="D55" s="224"/>
      <c r="E55" s="224"/>
    </row>
    <row r="58" spans="1:5">
      <c r="A58" s="176" t="s">
        <v>209</v>
      </c>
    </row>
  </sheetData>
  <mergeCells count="52">
    <mergeCell ref="C12:E12"/>
    <mergeCell ref="A11:E11"/>
    <mergeCell ref="C43:E43"/>
    <mergeCell ref="C44:E44"/>
    <mergeCell ref="C45:E45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23:E23"/>
    <mergeCell ref="C20:E20"/>
    <mergeCell ref="C21:E21"/>
    <mergeCell ref="C22:E22"/>
    <mergeCell ref="C46:E46"/>
    <mergeCell ref="C38:E38"/>
    <mergeCell ref="C39:E39"/>
    <mergeCell ref="C40:E40"/>
    <mergeCell ref="C41:E41"/>
    <mergeCell ref="A55:E55"/>
    <mergeCell ref="A44:B44"/>
    <mergeCell ref="A45:B45"/>
    <mergeCell ref="A46:B46"/>
    <mergeCell ref="A47:B47"/>
    <mergeCell ref="A48:B48"/>
    <mergeCell ref="A49:B49"/>
    <mergeCell ref="A54:E54"/>
    <mergeCell ref="C47:E47"/>
    <mergeCell ref="C48:E48"/>
    <mergeCell ref="C49:E49"/>
    <mergeCell ref="C50:E50"/>
    <mergeCell ref="A1:E1"/>
    <mergeCell ref="A2:E2"/>
    <mergeCell ref="A3:E3"/>
    <mergeCell ref="A9:B9"/>
    <mergeCell ref="A50:B50"/>
    <mergeCell ref="C13:E13"/>
    <mergeCell ref="C14:E14"/>
    <mergeCell ref="C15:E15"/>
    <mergeCell ref="C16:E16"/>
    <mergeCell ref="C17:E17"/>
    <mergeCell ref="C24:E24"/>
    <mergeCell ref="C25:E25"/>
    <mergeCell ref="C26:E26"/>
    <mergeCell ref="C27:E27"/>
    <mergeCell ref="C18:E18"/>
    <mergeCell ref="C19:E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7"/>
  <sheetViews>
    <sheetView view="pageBreakPreview" topLeftCell="A41" zoomScaleNormal="100" zoomScaleSheetLayoutView="100" workbookViewId="0">
      <selection activeCell="D72" sqref="D72"/>
    </sheetView>
  </sheetViews>
  <sheetFormatPr defaultRowHeight="12.75"/>
  <cols>
    <col min="1" max="1" width="44.5703125" style="8" customWidth="1"/>
    <col min="2" max="2" width="16" style="8" bestFit="1" customWidth="1"/>
    <col min="3" max="3" width="11.85546875" style="8" customWidth="1"/>
    <col min="4" max="4" width="14.7109375" style="9" customWidth="1"/>
    <col min="5" max="5" width="15.42578125" style="9" customWidth="1"/>
    <col min="6" max="6" width="13.28515625" style="9" customWidth="1"/>
    <col min="7" max="7" width="28.140625" style="9" customWidth="1"/>
    <col min="8" max="8" width="9.140625" style="8"/>
    <col min="9" max="9" width="14.5703125" style="8" customWidth="1"/>
    <col min="10" max="10" width="13.42578125" style="8" customWidth="1"/>
    <col min="11" max="16384" width="9.140625" style="8"/>
  </cols>
  <sheetData>
    <row r="1" spans="1:7" ht="15">
      <c r="A1" s="234" t="str">
        <f>Resumo!A1</f>
        <v>PREFEITURA MUNICIPAL DE PRESIDENTE LUCENA</v>
      </c>
      <c r="B1" s="235"/>
      <c r="C1" s="235"/>
      <c r="D1" s="235"/>
      <c r="E1" s="235"/>
      <c r="F1" s="236"/>
    </row>
    <row r="2" spans="1:7" ht="15">
      <c r="A2" s="237" t="str">
        <f>Resumo!A2</f>
        <v>PLANILHA DE COMPOSIÇÃO DE CUSTOS</v>
      </c>
      <c r="B2" s="238"/>
      <c r="C2" s="238"/>
      <c r="D2" s="238"/>
      <c r="E2" s="238"/>
      <c r="F2" s="239"/>
    </row>
    <row r="3" spans="1:7" ht="15.75" thickBot="1">
      <c r="A3" s="240" t="str">
        <f>Resumo!B6</f>
        <v>Coleta de resíduos domiciliares e comerciais não recicláveis e transporte até local de triagem</v>
      </c>
      <c r="B3" s="241"/>
      <c r="C3" s="241"/>
      <c r="D3" s="241"/>
      <c r="E3" s="241"/>
      <c r="F3" s="242"/>
    </row>
    <row r="4" spans="1:7" s="4" customFormat="1" ht="10.9" customHeight="1" thickBot="1">
      <c r="A4" s="131"/>
      <c r="B4" s="132"/>
      <c r="C4" s="132"/>
      <c r="D4" s="133"/>
      <c r="E4" s="133"/>
      <c r="F4" s="134"/>
      <c r="G4" s="5"/>
    </row>
    <row r="5" spans="1:7" s="4" customFormat="1" ht="15.75" customHeight="1" thickBot="1">
      <c r="A5" s="250" t="s">
        <v>154</v>
      </c>
      <c r="B5" s="251"/>
      <c r="C5" s="251"/>
      <c r="D5" s="251"/>
      <c r="E5" s="251"/>
      <c r="F5" s="252"/>
      <c r="G5" s="5"/>
    </row>
    <row r="6" spans="1:7" s="4" customFormat="1" ht="15.75" customHeight="1">
      <c r="A6" s="59" t="s">
        <v>153</v>
      </c>
      <c r="B6" s="37"/>
      <c r="C6" s="37"/>
      <c r="D6" s="145"/>
      <c r="E6" s="105" t="s">
        <v>32</v>
      </c>
      <c r="F6" s="38" t="s">
        <v>1</v>
      </c>
      <c r="G6" s="5"/>
    </row>
    <row r="7" spans="1:7" s="10" customFormat="1" ht="15.75" customHeight="1">
      <c r="A7" s="113" t="str">
        <f>A39</f>
        <v>1. Mão-de-obra</v>
      </c>
      <c r="B7" s="114"/>
      <c r="C7" s="115"/>
      <c r="D7" s="115"/>
      <c r="E7" s="142">
        <f>SUM(E8:E11)</f>
        <v>6418.910526303267</v>
      </c>
      <c r="F7" s="116">
        <f t="shared" ref="F7:F23" si="0">IFERROR(E7/$E$24,0)</f>
        <v>0.42136946763574412</v>
      </c>
      <c r="G7" s="41"/>
    </row>
    <row r="8" spans="1:7" s="4" customFormat="1" ht="15.75" customHeight="1">
      <c r="A8" s="46" t="str">
        <f>A41</f>
        <v>1.1. Coletor Turno Dia</v>
      </c>
      <c r="B8" s="42"/>
      <c r="C8" s="44"/>
      <c r="D8" s="44"/>
      <c r="E8" s="143">
        <f>F51</f>
        <v>3047.274717196608</v>
      </c>
      <c r="F8" s="53">
        <f t="shared" si="0"/>
        <v>0.20003838970232321</v>
      </c>
      <c r="G8" s="5"/>
    </row>
    <row r="9" spans="1:7" s="4" customFormat="1" ht="15.75" customHeight="1">
      <c r="A9" s="46" t="str">
        <f>A54</f>
        <v>1.2. Motorista Turno do Dia</v>
      </c>
      <c r="B9" s="42"/>
      <c r="C9" s="44"/>
      <c r="D9" s="44"/>
      <c r="E9" s="143">
        <f>F67</f>
        <v>1724.6934956451198</v>
      </c>
      <c r="F9" s="53">
        <f t="shared" si="0"/>
        <v>0.1132175276656099</v>
      </c>
      <c r="G9" s="5"/>
    </row>
    <row r="10" spans="1:7" s="4" customFormat="1" ht="15.75" customHeight="1">
      <c r="A10" s="46" t="str">
        <f>A69</f>
        <v>1.3. Vale Transporte</v>
      </c>
      <c r="B10" s="42"/>
      <c r="C10" s="44"/>
      <c r="D10" s="44"/>
      <c r="E10" s="143">
        <f>F75</f>
        <v>213.42231346153847</v>
      </c>
      <c r="F10" s="53">
        <f t="shared" si="0"/>
        <v>1.4010110631136809E-2</v>
      </c>
      <c r="G10" s="5"/>
    </row>
    <row r="11" spans="1:7" s="4" customFormat="1" ht="15.75" customHeight="1">
      <c r="A11" s="46" t="str">
        <f>A77</f>
        <v>1.4. Alimentação</v>
      </c>
      <c r="B11" s="42"/>
      <c r="C11" s="44"/>
      <c r="D11" s="44"/>
      <c r="E11" s="143">
        <f>F81</f>
        <v>1433.52</v>
      </c>
      <c r="F11" s="53">
        <f t="shared" si="0"/>
        <v>9.4103439636674169E-2</v>
      </c>
      <c r="G11" s="5"/>
    </row>
    <row r="12" spans="1:7" s="10" customFormat="1" ht="15.75" customHeight="1">
      <c r="A12" s="245" t="str">
        <f>A85</f>
        <v>2. Uniformes e Equipamentos de Proteção Individual</v>
      </c>
      <c r="B12" s="246"/>
      <c r="C12" s="246"/>
      <c r="D12" s="115"/>
      <c r="E12" s="142">
        <f>+F115</f>
        <v>317.4633</v>
      </c>
      <c r="F12" s="116">
        <f t="shared" si="0"/>
        <v>2.0839882588599659E-2</v>
      </c>
      <c r="G12" s="41"/>
    </row>
    <row r="13" spans="1:7" s="10" customFormat="1" ht="15.75" customHeight="1">
      <c r="A13" s="124" t="str">
        <f>A117</f>
        <v>3. Veículos e Equipamentos</v>
      </c>
      <c r="B13" s="125"/>
      <c r="C13" s="115"/>
      <c r="D13" s="115"/>
      <c r="E13" s="142">
        <f>+F196</f>
        <v>5579.9445054166672</v>
      </c>
      <c r="F13" s="116">
        <f t="shared" si="0"/>
        <v>0.36629553193640069</v>
      </c>
      <c r="G13" s="41"/>
    </row>
    <row r="14" spans="1:7" s="4" customFormat="1" ht="15.75" customHeight="1">
      <c r="A14" s="124" t="str">
        <f>A119</f>
        <v>3.1. Veículo Coletor Compactador igual ou maior que 15 m³</v>
      </c>
      <c r="B14" s="125"/>
      <c r="C14" s="115"/>
      <c r="D14" s="115"/>
      <c r="E14" s="142">
        <f>SUM(E15:E20)</f>
        <v>5579.9445054166672</v>
      </c>
      <c r="F14" s="129">
        <f t="shared" si="0"/>
        <v>0.36629553193640069</v>
      </c>
      <c r="G14" s="5"/>
    </row>
    <row r="15" spans="1:7" s="4" customFormat="1" ht="15.75" customHeight="1">
      <c r="A15" s="60" t="str">
        <f>A121</f>
        <v>3.1.1. Depreciação</v>
      </c>
      <c r="B15" s="43"/>
      <c r="C15" s="44"/>
      <c r="D15" s="44"/>
      <c r="E15" s="143">
        <f>F135</f>
        <v>1179.6765250000001</v>
      </c>
      <c r="F15" s="129">
        <f t="shared" si="0"/>
        <v>7.7439881313925901E-2</v>
      </c>
      <c r="G15" s="5"/>
    </row>
    <row r="16" spans="1:7" s="4" customFormat="1" ht="15.75" customHeight="1">
      <c r="A16" s="60" t="str">
        <f>A137</f>
        <v>3.1.2. Remuneração do Capital</v>
      </c>
      <c r="B16" s="43"/>
      <c r="C16" s="44"/>
      <c r="D16" s="44"/>
      <c r="E16" s="143">
        <f>F151</f>
        <v>1279.0205637500003</v>
      </c>
      <c r="F16" s="129">
        <f t="shared" si="0"/>
        <v>8.3961322070785979E-2</v>
      </c>
      <c r="G16" s="5"/>
    </row>
    <row r="17" spans="1:7" s="4" customFormat="1" ht="15.75" customHeight="1">
      <c r="A17" s="60" t="str">
        <f>A153</f>
        <v>3.1.3. Impostos e Seguros</v>
      </c>
      <c r="B17" s="43"/>
      <c r="C17" s="44"/>
      <c r="D17" s="44"/>
      <c r="E17" s="143">
        <f>F159</f>
        <v>224.98750000000001</v>
      </c>
      <c r="F17" s="129">
        <f t="shared" si="0"/>
        <v>1.4769307456649528E-2</v>
      </c>
      <c r="G17" s="5"/>
    </row>
    <row r="18" spans="1:7" s="4" customFormat="1" ht="15.75" customHeight="1">
      <c r="A18" s="60" t="str">
        <f>A161</f>
        <v>3.1.4. Consumos</v>
      </c>
      <c r="B18" s="43"/>
      <c r="C18" s="44"/>
      <c r="D18" s="44"/>
      <c r="E18" s="143">
        <f>F179</f>
        <v>1872.5959166666667</v>
      </c>
      <c r="F18" s="129">
        <f t="shared" si="0"/>
        <v>0.12292658407829972</v>
      </c>
      <c r="G18" s="5"/>
    </row>
    <row r="19" spans="1:7" s="4" customFormat="1" ht="15.75" customHeight="1">
      <c r="A19" s="60" t="str">
        <f>A181</f>
        <v>3.1.5. Manutenção</v>
      </c>
      <c r="B19" s="43"/>
      <c r="C19" s="44"/>
      <c r="D19" s="44"/>
      <c r="E19" s="143">
        <f>F184</f>
        <v>609.65</v>
      </c>
      <c r="F19" s="129">
        <f t="shared" si="0"/>
        <v>4.0020482431007878E-2</v>
      </c>
      <c r="G19" s="5"/>
    </row>
    <row r="20" spans="1:7" s="4" customFormat="1" ht="15.75" customHeight="1">
      <c r="A20" s="60" t="str">
        <f>A186</f>
        <v>3.1.6. Pneus</v>
      </c>
      <c r="B20" s="43"/>
      <c r="C20" s="44"/>
      <c r="D20" s="44"/>
      <c r="E20" s="143">
        <f>F193</f>
        <v>414.01400000000001</v>
      </c>
      <c r="F20" s="129">
        <f t="shared" si="0"/>
        <v>2.7177954585731641E-2</v>
      </c>
      <c r="G20" s="5"/>
    </row>
    <row r="21" spans="1:7" s="4" customFormat="1" ht="15.75" customHeight="1">
      <c r="A21" s="124" t="str">
        <f>A198</f>
        <v>4. Ferramentas e Materias de Consumo</v>
      </c>
      <c r="B21" s="125"/>
      <c r="C21" s="115"/>
      <c r="D21" s="115"/>
      <c r="E21" s="142">
        <f>+F207</f>
        <v>33.6</v>
      </c>
      <c r="F21" s="116">
        <f t="shared" ref="F21" si="1">IFERROR(E21/$E$24,0)</f>
        <v>2.205672450884712E-3</v>
      </c>
      <c r="G21" s="5"/>
    </row>
    <row r="22" spans="1:7" s="10" customFormat="1" ht="15.75" customHeight="1">
      <c r="A22" s="124" t="str">
        <f>A210</f>
        <v>5. Monitoramento da Frota</v>
      </c>
      <c r="B22" s="125"/>
      <c r="C22" s="115"/>
      <c r="D22" s="115"/>
      <c r="E22" s="142">
        <f>+F219</f>
        <v>35</v>
      </c>
      <c r="F22" s="116">
        <f t="shared" si="0"/>
        <v>2.2975754696715751E-3</v>
      </c>
      <c r="G22" s="41"/>
    </row>
    <row r="23" spans="1:7" s="10" customFormat="1" ht="15.75" customHeight="1" thickBot="1">
      <c r="A23" s="124" t="str">
        <f>A223</f>
        <v>6. Benefícios e Despesas Indiretas - BDI</v>
      </c>
      <c r="B23" s="125"/>
      <c r="C23" s="115"/>
      <c r="D23" s="115"/>
      <c r="E23" s="144">
        <f>+F229</f>
        <v>2848.5312162955852</v>
      </c>
      <c r="F23" s="116">
        <f t="shared" si="0"/>
        <v>0.18699186991869921</v>
      </c>
      <c r="G23" s="41"/>
    </row>
    <row r="24" spans="1:7" s="4" customFormat="1" ht="15.75" customHeight="1" thickBot="1">
      <c r="A24" s="39" t="s">
        <v>174</v>
      </c>
      <c r="B24" s="40"/>
      <c r="C24" s="25"/>
      <c r="D24" s="25"/>
      <c r="E24" s="104">
        <f>E7+E12+E13+E22+E23+E21</f>
        <v>15233.44954801552</v>
      </c>
      <c r="F24" s="128">
        <f>F7+F12+F13+F22+F23</f>
        <v>0.99779432754911523</v>
      </c>
      <c r="G24" s="5"/>
    </row>
    <row r="26" spans="1:7" ht="13.5" thickBot="1"/>
    <row r="27" spans="1:7" s="4" customFormat="1" ht="15" customHeight="1" thickBot="1">
      <c r="A27" s="250" t="s">
        <v>75</v>
      </c>
      <c r="B27" s="251"/>
      <c r="C27" s="251"/>
      <c r="D27" s="251"/>
      <c r="E27" s="252"/>
      <c r="F27" s="9"/>
      <c r="G27" s="5"/>
    </row>
    <row r="28" spans="1:7" s="4" customFormat="1" ht="15" customHeight="1" thickBot="1">
      <c r="A28" s="247" t="s">
        <v>33</v>
      </c>
      <c r="B28" s="248"/>
      <c r="C28" s="248"/>
      <c r="D28" s="249"/>
      <c r="E28" s="45" t="s">
        <v>34</v>
      </c>
      <c r="F28" s="9"/>
      <c r="G28" s="5"/>
    </row>
    <row r="29" spans="1:7" s="4" customFormat="1" ht="15" customHeight="1">
      <c r="A29" s="68" t="str">
        <f>+A41</f>
        <v>1.1. Coletor Turno Dia</v>
      </c>
      <c r="B29" s="69"/>
      <c r="C29" s="69"/>
      <c r="D29" s="70"/>
      <c r="E29" s="71">
        <v>2</v>
      </c>
      <c r="F29" s="9"/>
      <c r="G29" s="5"/>
    </row>
    <row r="30" spans="1:7" s="4" customFormat="1" ht="15" customHeight="1">
      <c r="A30" s="62" t="str">
        <f>+A54</f>
        <v>1.2. Motorista Turno do Dia</v>
      </c>
      <c r="B30" s="61"/>
      <c r="C30" s="61"/>
      <c r="D30" s="72"/>
      <c r="E30" s="65">
        <v>1</v>
      </c>
      <c r="F30" s="9"/>
      <c r="G30" s="5"/>
    </row>
    <row r="31" spans="1:7" s="4" customFormat="1" ht="15" customHeight="1" thickBot="1">
      <c r="A31" s="66" t="s">
        <v>51</v>
      </c>
      <c r="B31" s="67"/>
      <c r="C31" s="67"/>
      <c r="D31" s="73"/>
      <c r="E31" s="74">
        <f>SUM(E29:E30)</f>
        <v>3</v>
      </c>
      <c r="F31" s="9"/>
      <c r="G31" s="5"/>
    </row>
    <row r="32" spans="1:7" s="4" customFormat="1" ht="15" customHeight="1" thickBot="1">
      <c r="A32" s="117"/>
      <c r="B32" s="118"/>
      <c r="C32" s="54"/>
      <c r="D32" s="54"/>
      <c r="E32" s="119"/>
      <c r="F32" s="9"/>
      <c r="G32" s="5"/>
    </row>
    <row r="33" spans="1:7" s="4" customFormat="1" ht="15" customHeight="1">
      <c r="A33" s="243" t="s">
        <v>49</v>
      </c>
      <c r="B33" s="244"/>
      <c r="C33" s="244"/>
      <c r="D33" s="244"/>
      <c r="E33" s="45" t="s">
        <v>34</v>
      </c>
      <c r="F33" s="8"/>
      <c r="G33" s="5"/>
    </row>
    <row r="34" spans="1:7" s="4" customFormat="1" ht="15" customHeight="1" thickBot="1">
      <c r="A34" s="120" t="str">
        <f>+A119</f>
        <v>3.1. Veículo Coletor Compactador igual ou maior que 15 m³</v>
      </c>
      <c r="B34" s="121"/>
      <c r="C34" s="121"/>
      <c r="D34" s="122"/>
      <c r="E34" s="123">
        <v>1</v>
      </c>
      <c r="F34" s="8"/>
      <c r="G34" s="5"/>
    </row>
    <row r="35" spans="1:7" s="4" customFormat="1" ht="15" customHeight="1">
      <c r="A35" s="54"/>
      <c r="B35" s="54"/>
      <c r="C35" s="54"/>
      <c r="D35" s="8"/>
      <c r="E35" s="141"/>
      <c r="F35" s="8"/>
      <c r="G35" s="5"/>
    </row>
    <row r="36" spans="1:7" s="4" customFormat="1" ht="13.5" thickBot="1">
      <c r="A36" s="54"/>
      <c r="B36" s="54"/>
      <c r="C36" s="54"/>
      <c r="D36" s="8"/>
      <c r="E36" s="63"/>
      <c r="F36" s="8"/>
      <c r="G36" s="5"/>
    </row>
    <row r="37" spans="1:7" s="10" customFormat="1" ht="15.75" customHeight="1" thickBot="1">
      <c r="A37" s="146" t="s">
        <v>148</v>
      </c>
      <c r="B37" s="147">
        <v>0.3</v>
      </c>
      <c r="C37" s="33"/>
      <c r="E37" s="135"/>
      <c r="G37" s="41"/>
    </row>
    <row r="38" spans="1:7" s="4" customFormat="1" ht="15.75" customHeight="1">
      <c r="A38" s="54"/>
      <c r="B38" s="54"/>
      <c r="C38" s="54"/>
      <c r="D38" s="8"/>
      <c r="E38" s="63"/>
      <c r="F38" s="8"/>
      <c r="G38" s="5"/>
    </row>
    <row r="39" spans="1:7" ht="13.15" customHeight="1">
      <c r="A39" s="10" t="s">
        <v>40</v>
      </c>
    </row>
    <row r="40" spans="1:7" ht="11.25" customHeight="1"/>
    <row r="41" spans="1:7" ht="13.9" customHeight="1" thickBot="1">
      <c r="A41" s="8" t="s">
        <v>76</v>
      </c>
    </row>
    <row r="42" spans="1:7" ht="13.9" customHeight="1" thickBot="1">
      <c r="A42" s="55" t="s">
        <v>55</v>
      </c>
      <c r="B42" s="56" t="s">
        <v>56</v>
      </c>
      <c r="C42" s="56" t="s">
        <v>34</v>
      </c>
      <c r="D42" s="57" t="s">
        <v>216</v>
      </c>
      <c r="E42" s="57" t="s">
        <v>57</v>
      </c>
      <c r="F42" s="58" t="s">
        <v>58</v>
      </c>
    </row>
    <row r="43" spans="1:7" ht="13.15" customHeight="1">
      <c r="A43" s="12" t="s">
        <v>160</v>
      </c>
      <c r="B43" s="13" t="s">
        <v>6</v>
      </c>
      <c r="C43" s="13">
        <v>1</v>
      </c>
      <c r="D43" s="80">
        <v>2082.31</v>
      </c>
      <c r="E43" s="14">
        <f>C43*D43</f>
        <v>2082.31</v>
      </c>
    </row>
    <row r="44" spans="1:7">
      <c r="A44" s="15" t="s">
        <v>0</v>
      </c>
      <c r="B44" s="16" t="s">
        <v>1</v>
      </c>
      <c r="C44" s="16">
        <v>40</v>
      </c>
      <c r="D44" s="76">
        <f>SUM(E43:E43)</f>
        <v>2082.31</v>
      </c>
      <c r="E44" s="17">
        <f>C44*D44/100</f>
        <v>832.92399999999998</v>
      </c>
    </row>
    <row r="45" spans="1:7">
      <c r="A45" s="106" t="s">
        <v>2</v>
      </c>
      <c r="B45" s="107"/>
      <c r="C45" s="107"/>
      <c r="D45" s="108"/>
      <c r="E45" s="109">
        <f>SUM(E43:E44)</f>
        <v>2915.2339999999999</v>
      </c>
    </row>
    <row r="46" spans="1:7">
      <c r="A46" s="15" t="s">
        <v>3</v>
      </c>
      <c r="B46" s="16" t="s">
        <v>1</v>
      </c>
      <c r="C46" s="81">
        <f>Resumo!C41*100</f>
        <v>70.595951999999997</v>
      </c>
      <c r="D46" s="17">
        <f>E45</f>
        <v>2915.2339999999999</v>
      </c>
      <c r="E46" s="17">
        <f>D46*C46/100</f>
        <v>2058.0371953276799</v>
      </c>
    </row>
    <row r="47" spans="1:7">
      <c r="A47" s="178" t="s">
        <v>214</v>
      </c>
      <c r="B47" s="16"/>
      <c r="C47" s="76">
        <v>1</v>
      </c>
      <c r="D47" s="76">
        <v>80</v>
      </c>
      <c r="E47" s="76">
        <f>C47*D47</f>
        <v>80</v>
      </c>
    </row>
    <row r="48" spans="1:7">
      <c r="A48" s="178" t="s">
        <v>215</v>
      </c>
      <c r="B48" s="16"/>
      <c r="C48" s="76">
        <v>1</v>
      </c>
      <c r="D48" s="76">
        <v>25.52</v>
      </c>
      <c r="E48" s="76">
        <f>C48*D48</f>
        <v>25.52</v>
      </c>
    </row>
    <row r="49" spans="1:7">
      <c r="A49" s="106" t="s">
        <v>63</v>
      </c>
      <c r="B49" s="107"/>
      <c r="C49" s="107"/>
      <c r="D49" s="108"/>
      <c r="E49" s="179">
        <f>E45+E46+E47+E48</f>
        <v>5078.7911953276798</v>
      </c>
    </row>
    <row r="50" spans="1:7" ht="13.5" thickBot="1">
      <c r="A50" s="15" t="s">
        <v>4</v>
      </c>
      <c r="B50" s="16" t="s">
        <v>5</v>
      </c>
      <c r="C50" s="64">
        <f>E29</f>
        <v>2</v>
      </c>
      <c r="D50" s="17">
        <f>E49</f>
        <v>5078.7911953276798</v>
      </c>
      <c r="E50" s="17">
        <f>C50*D50</f>
        <v>10157.58239065536</v>
      </c>
      <c r="G50" s="5"/>
    </row>
    <row r="51" spans="1:7" ht="13.9" customHeight="1" thickBot="1">
      <c r="D51" s="111" t="s">
        <v>147</v>
      </c>
      <c r="E51" s="47">
        <f>$B$37</f>
        <v>0.3</v>
      </c>
      <c r="F51" s="112">
        <f>E50*E51</f>
        <v>3047.274717196608</v>
      </c>
      <c r="G51" s="5"/>
    </row>
    <row r="52" spans="1:7" ht="11.25" customHeight="1"/>
    <row r="53" spans="1:7" ht="11.25" customHeight="1"/>
    <row r="54" spans="1:7" ht="13.5" thickBot="1">
      <c r="A54" s="6" t="s">
        <v>187</v>
      </c>
    </row>
    <row r="55" spans="1:7" s="11" customFormat="1" ht="13.15" customHeight="1" thickBot="1">
      <c r="A55" s="55" t="s">
        <v>55</v>
      </c>
      <c r="B55" s="56" t="s">
        <v>56</v>
      </c>
      <c r="C55" s="56" t="s">
        <v>34</v>
      </c>
      <c r="D55" s="57" t="s">
        <v>216</v>
      </c>
      <c r="E55" s="57" t="s">
        <v>57</v>
      </c>
      <c r="F55" s="58" t="s">
        <v>58</v>
      </c>
      <c r="G55" s="9"/>
    </row>
    <row r="56" spans="1:7">
      <c r="A56" s="160" t="s">
        <v>183</v>
      </c>
      <c r="B56" s="13" t="s">
        <v>6</v>
      </c>
      <c r="C56" s="13">
        <v>1</v>
      </c>
      <c r="D56" s="80">
        <v>2574.62</v>
      </c>
      <c r="E56" s="14">
        <f>C56*D56</f>
        <v>2574.62</v>
      </c>
    </row>
    <row r="57" spans="1:7">
      <c r="A57" s="160" t="s">
        <v>184</v>
      </c>
      <c r="B57" s="13" t="s">
        <v>6</v>
      </c>
      <c r="C57" s="13">
        <v>1</v>
      </c>
      <c r="D57" s="80">
        <v>1621</v>
      </c>
      <c r="E57" s="14"/>
    </row>
    <row r="58" spans="1:7">
      <c r="A58" s="15" t="s">
        <v>161</v>
      </c>
      <c r="B58" s="16"/>
      <c r="C58" s="82">
        <v>1</v>
      </c>
      <c r="D58" s="17"/>
      <c r="E58" s="17"/>
    </row>
    <row r="59" spans="1:7">
      <c r="A59" s="15" t="s">
        <v>0</v>
      </c>
      <c r="B59" s="16" t="s">
        <v>1</v>
      </c>
      <c r="C59" s="79">
        <v>40</v>
      </c>
      <c r="D59" s="76">
        <f>IF(C58=2,SUM(E56:E57),IF(C58=1,(SUM(E56:E57))*D57/D56,0))</f>
        <v>1621</v>
      </c>
      <c r="E59" s="17">
        <f>C59*D59/100</f>
        <v>648.4</v>
      </c>
    </row>
    <row r="60" spans="1:7" s="10" customFormat="1">
      <c r="A60" s="93" t="s">
        <v>2</v>
      </c>
      <c r="B60" s="107"/>
      <c r="C60" s="107"/>
      <c r="D60" s="108"/>
      <c r="E60" s="95">
        <f>SUM(E56:E59)</f>
        <v>3223.02</v>
      </c>
      <c r="F60" s="41"/>
      <c r="G60" s="41"/>
    </row>
    <row r="61" spans="1:7">
      <c r="A61" s="15" t="s">
        <v>3</v>
      </c>
      <c r="B61" s="16" t="s">
        <v>1</v>
      </c>
      <c r="C61" s="126">
        <f>C46</f>
        <v>70.595951999999997</v>
      </c>
      <c r="D61" s="17">
        <f>E60</f>
        <v>3223.02</v>
      </c>
      <c r="E61" s="17">
        <f>D61*C61/100</f>
        <v>2275.3216521503996</v>
      </c>
    </row>
    <row r="62" spans="1:7">
      <c r="A62" s="178" t="s">
        <v>214</v>
      </c>
      <c r="B62" s="16"/>
      <c r="C62" s="76">
        <v>30</v>
      </c>
      <c r="D62" s="76">
        <f>D56</f>
        <v>2574.62</v>
      </c>
      <c r="E62" s="76">
        <f>D62/C62</f>
        <v>85.820666666666668</v>
      </c>
    </row>
    <row r="63" spans="1:7">
      <c r="A63" s="178" t="s">
        <v>217</v>
      </c>
      <c r="B63" s="16"/>
      <c r="C63" s="76">
        <v>1</v>
      </c>
      <c r="D63" s="81">
        <f>138*1.04*0.8</f>
        <v>114.81600000000002</v>
      </c>
      <c r="E63" s="76">
        <f>C63*D63</f>
        <v>114.81600000000002</v>
      </c>
    </row>
    <row r="64" spans="1:7">
      <c r="A64" s="181" t="s">
        <v>218</v>
      </c>
      <c r="B64" s="180"/>
      <c r="C64" s="76">
        <v>1</v>
      </c>
      <c r="D64" s="81">
        <v>50</v>
      </c>
      <c r="E64" s="76">
        <f>C64*D64</f>
        <v>50</v>
      </c>
    </row>
    <row r="65" spans="1:7" s="10" customFormat="1">
      <c r="A65" s="93" t="s">
        <v>176</v>
      </c>
      <c r="B65" s="148"/>
      <c r="C65" s="148"/>
      <c r="D65" s="149"/>
      <c r="E65" s="95">
        <f>E60+E61+E62+E63+E64</f>
        <v>5748.9783188170659</v>
      </c>
      <c r="F65" s="41"/>
      <c r="G65" s="41"/>
    </row>
    <row r="66" spans="1:7" ht="13.5" thickBot="1">
      <c r="A66" s="15" t="s">
        <v>4</v>
      </c>
      <c r="B66" s="16" t="s">
        <v>5</v>
      </c>
      <c r="C66" s="64">
        <f>E30</f>
        <v>1</v>
      </c>
      <c r="D66" s="17">
        <f>E65</f>
        <v>5748.9783188170659</v>
      </c>
      <c r="E66" s="17">
        <f>C66*D66</f>
        <v>5748.9783188170659</v>
      </c>
    </row>
    <row r="67" spans="1:7" ht="13.5" thickBot="1">
      <c r="D67" s="111" t="s">
        <v>147</v>
      </c>
      <c r="E67" s="47">
        <f>$B$37</f>
        <v>0.3</v>
      </c>
      <c r="F67" s="112">
        <f>E66*E67</f>
        <v>1724.6934956451198</v>
      </c>
    </row>
    <row r="68" spans="1:7" ht="11.25" customHeight="1">
      <c r="G68" s="8"/>
    </row>
    <row r="69" spans="1:7" ht="13.5" thickBot="1">
      <c r="A69" s="6" t="s">
        <v>188</v>
      </c>
      <c r="B69" s="85"/>
      <c r="D69" s="8"/>
      <c r="E69" s="8"/>
      <c r="G69" s="8"/>
    </row>
    <row r="70" spans="1:7" ht="13.5" thickBot="1">
      <c r="A70" s="55" t="s">
        <v>55</v>
      </c>
      <c r="B70" s="56" t="s">
        <v>56</v>
      </c>
      <c r="C70" s="56" t="s">
        <v>34</v>
      </c>
      <c r="D70" s="57" t="s">
        <v>216</v>
      </c>
      <c r="E70" s="57" t="s">
        <v>57</v>
      </c>
      <c r="F70" s="58" t="s">
        <v>58</v>
      </c>
      <c r="G70" s="8"/>
    </row>
    <row r="71" spans="1:7">
      <c r="A71" s="15" t="s">
        <v>68</v>
      </c>
      <c r="B71" s="16" t="s">
        <v>29</v>
      </c>
      <c r="C71" s="86">
        <v>1</v>
      </c>
      <c r="D71" s="84">
        <v>7.65</v>
      </c>
      <c r="E71" s="17"/>
      <c r="G71" s="8"/>
    </row>
    <row r="72" spans="1:7">
      <c r="A72" s="15" t="s">
        <v>69</v>
      </c>
      <c r="B72" s="16" t="s">
        <v>70</v>
      </c>
      <c r="C72" s="83">
        <v>22</v>
      </c>
      <c r="D72" s="17"/>
      <c r="E72" s="17"/>
      <c r="G72" s="8"/>
    </row>
    <row r="73" spans="1:7">
      <c r="A73" s="15" t="s">
        <v>64</v>
      </c>
      <c r="B73" s="16" t="s">
        <v>7</v>
      </c>
      <c r="C73" s="35">
        <v>21.5</v>
      </c>
      <c r="D73" s="14">
        <f>IFERROR((($C$72*2*$D$71)-(E43*0.06*C72/26))/($C$72*2),"-")</f>
        <v>5.2473346153846157</v>
      </c>
      <c r="E73" s="17">
        <f>IFERROR(C73*D73,"-")</f>
        <v>112.81769423076923</v>
      </c>
      <c r="G73" s="8"/>
    </row>
    <row r="74" spans="1:7" ht="13.5" thickBot="1">
      <c r="A74" s="12" t="s">
        <v>37</v>
      </c>
      <c r="B74" s="13" t="s">
        <v>7</v>
      </c>
      <c r="C74" s="35">
        <v>21.5</v>
      </c>
      <c r="D74" s="14">
        <f>IFERROR((($C$72*2*$D$71)-(E56*0.06*C72/26))/($C$72*2),"-")</f>
        <v>4.6792846153846162</v>
      </c>
      <c r="E74" s="14">
        <f>IFERROR(C74*D74,"-")</f>
        <v>100.60461923076925</v>
      </c>
      <c r="G74" s="8"/>
    </row>
    <row r="75" spans="1:7" ht="13.5" thickBot="1">
      <c r="F75" s="21">
        <f>SUM(E73:E74)</f>
        <v>213.42231346153847</v>
      </c>
      <c r="G75" s="8"/>
    </row>
    <row r="76" spans="1:7" ht="11.25" customHeight="1">
      <c r="G76" s="8"/>
    </row>
    <row r="77" spans="1:7" ht="13.5" thickBot="1">
      <c r="A77" s="6" t="s">
        <v>189</v>
      </c>
      <c r="F77" s="22"/>
      <c r="G77" s="8"/>
    </row>
    <row r="78" spans="1:7" ht="13.5" thickBot="1">
      <c r="A78" s="55" t="s">
        <v>55</v>
      </c>
      <c r="B78" s="56" t="s">
        <v>56</v>
      </c>
      <c r="C78" s="56" t="s">
        <v>34</v>
      </c>
      <c r="D78" s="57" t="s">
        <v>216</v>
      </c>
      <c r="E78" s="57" t="s">
        <v>57</v>
      </c>
      <c r="F78" s="58" t="s">
        <v>58</v>
      </c>
      <c r="G78" s="8"/>
    </row>
    <row r="79" spans="1:7">
      <c r="A79" s="15" t="str">
        <f>+A73</f>
        <v>Coletor</v>
      </c>
      <c r="B79" s="16" t="s">
        <v>8</v>
      </c>
      <c r="C79" s="92">
        <f>C72*(E29)</f>
        <v>44</v>
      </c>
      <c r="D79" s="81">
        <f>27.15*0.8</f>
        <v>21.72</v>
      </c>
      <c r="E79" s="47">
        <f>C79*D79</f>
        <v>955.68</v>
      </c>
      <c r="F79" s="22"/>
      <c r="G79" s="8"/>
    </row>
    <row r="80" spans="1:7" ht="13.5" thickBot="1">
      <c r="A80" s="15" t="str">
        <f>+A74</f>
        <v>Motorista</v>
      </c>
      <c r="B80" s="16" t="s">
        <v>8</v>
      </c>
      <c r="C80" s="92">
        <f>C72*(E30)</f>
        <v>22</v>
      </c>
      <c r="D80" s="81">
        <f>27.15*0.8</f>
        <v>21.72</v>
      </c>
      <c r="E80" s="47">
        <f>C80*D80</f>
        <v>477.84</v>
      </c>
      <c r="F80" s="22"/>
      <c r="G80" s="8"/>
    </row>
    <row r="81" spans="1:7" ht="13.5" thickBot="1">
      <c r="F81" s="21">
        <f>SUM(E79:E80)</f>
        <v>1433.52</v>
      </c>
      <c r="G81" s="8"/>
    </row>
    <row r="82" spans="1:7" ht="13.5" thickBot="1">
      <c r="G82" s="8"/>
    </row>
    <row r="83" spans="1:7" ht="13.5" thickBot="1">
      <c r="A83" s="23" t="s">
        <v>71</v>
      </c>
      <c r="B83" s="24"/>
      <c r="C83" s="24"/>
      <c r="D83" s="25"/>
      <c r="E83" s="26"/>
      <c r="F83" s="21">
        <f>F81+F75+F67+F51</f>
        <v>6418.910526303267</v>
      </c>
      <c r="G83" s="8"/>
    </row>
    <row r="85" spans="1:7">
      <c r="A85" s="10" t="s">
        <v>38</v>
      </c>
      <c r="G85" s="8"/>
    </row>
    <row r="86" spans="1:7" ht="11.25" customHeight="1">
      <c r="G86" s="8"/>
    </row>
    <row r="87" spans="1:7" ht="13.9" customHeight="1" thickBot="1">
      <c r="A87" s="8" t="s">
        <v>149</v>
      </c>
      <c r="G87" s="8"/>
    </row>
    <row r="88" spans="1:7" ht="27.75" customHeight="1" thickBot="1">
      <c r="A88" s="55" t="s">
        <v>55</v>
      </c>
      <c r="B88" s="56" t="s">
        <v>56</v>
      </c>
      <c r="C88" s="150" t="s">
        <v>177</v>
      </c>
      <c r="D88" s="57" t="s">
        <v>170</v>
      </c>
      <c r="E88" s="57" t="s">
        <v>57</v>
      </c>
      <c r="F88" s="58" t="s">
        <v>58</v>
      </c>
      <c r="G88" s="8"/>
    </row>
    <row r="89" spans="1:7">
      <c r="A89" s="12" t="s">
        <v>59</v>
      </c>
      <c r="B89" s="13" t="s">
        <v>8</v>
      </c>
      <c r="C89" s="163">
        <v>12</v>
      </c>
      <c r="D89" s="80">
        <v>136.08000000000001</v>
      </c>
      <c r="E89" s="14">
        <f>IFERROR(D89/C89,0)</f>
        <v>11.340000000000002</v>
      </c>
      <c r="G89" s="8"/>
    </row>
    <row r="90" spans="1:7" ht="13.15" customHeight="1">
      <c r="A90" s="15" t="s">
        <v>25</v>
      </c>
      <c r="B90" s="16" t="s">
        <v>8</v>
      </c>
      <c r="C90" s="163">
        <v>3</v>
      </c>
      <c r="D90" s="80">
        <v>56.7</v>
      </c>
      <c r="E90" s="14">
        <f t="shared" ref="E90:E98" si="2">IFERROR(D90/C90,0)</f>
        <v>18.900000000000002</v>
      </c>
      <c r="G90" s="8"/>
    </row>
    <row r="91" spans="1:7">
      <c r="A91" s="15" t="s">
        <v>26</v>
      </c>
      <c r="B91" s="16" t="s">
        <v>8</v>
      </c>
      <c r="C91" s="163">
        <v>3</v>
      </c>
      <c r="D91" s="80">
        <v>39.690000000000005</v>
      </c>
      <c r="E91" s="14">
        <f t="shared" si="2"/>
        <v>13.230000000000002</v>
      </c>
      <c r="G91" s="8"/>
    </row>
    <row r="92" spans="1:7" ht="13.15" customHeight="1">
      <c r="A92" s="15" t="s">
        <v>27</v>
      </c>
      <c r="B92" s="16" t="s">
        <v>8</v>
      </c>
      <c r="C92" s="163">
        <v>2</v>
      </c>
      <c r="D92" s="177">
        <v>13.608000000000002</v>
      </c>
      <c r="E92" s="14">
        <f t="shared" si="2"/>
        <v>6.8040000000000012</v>
      </c>
      <c r="G92" s="8"/>
    </row>
    <row r="93" spans="1:7" ht="13.9" customHeight="1">
      <c r="A93" s="15" t="s">
        <v>61</v>
      </c>
      <c r="B93" s="16" t="s">
        <v>41</v>
      </c>
      <c r="C93" s="163">
        <v>3</v>
      </c>
      <c r="D93" s="80">
        <v>81.64800000000001</v>
      </c>
      <c r="E93" s="14">
        <f t="shared" si="2"/>
        <v>27.216000000000005</v>
      </c>
      <c r="G93" s="8"/>
    </row>
    <row r="94" spans="1:7" ht="13.15" customHeight="1">
      <c r="A94" s="15" t="s">
        <v>72</v>
      </c>
      <c r="B94" s="16" t="s">
        <v>41</v>
      </c>
      <c r="C94" s="163">
        <v>3</v>
      </c>
      <c r="D94" s="80">
        <v>20.412000000000003</v>
      </c>
      <c r="E94" s="14">
        <f t="shared" si="2"/>
        <v>6.8040000000000012</v>
      </c>
    </row>
    <row r="95" spans="1:7">
      <c r="A95" s="15" t="s">
        <v>60</v>
      </c>
      <c r="B95" s="16" t="s">
        <v>8</v>
      </c>
      <c r="C95" s="163">
        <v>2</v>
      </c>
      <c r="D95" s="80">
        <v>81.64800000000001</v>
      </c>
      <c r="E95" s="14">
        <f t="shared" si="2"/>
        <v>40.824000000000005</v>
      </c>
    </row>
    <row r="96" spans="1:7" s="1" customFormat="1">
      <c r="A96" s="2" t="s">
        <v>9</v>
      </c>
      <c r="B96" s="3" t="s">
        <v>8</v>
      </c>
      <c r="C96" s="163">
        <v>12</v>
      </c>
      <c r="D96" s="80">
        <v>164.43</v>
      </c>
      <c r="E96" s="14">
        <f t="shared" si="2"/>
        <v>13.702500000000001</v>
      </c>
      <c r="F96" s="36"/>
      <c r="G96" s="36"/>
    </row>
    <row r="97" spans="1:7">
      <c r="A97" s="15" t="s">
        <v>28</v>
      </c>
      <c r="B97" s="16" t="s">
        <v>41</v>
      </c>
      <c r="C97" s="163">
        <v>12</v>
      </c>
      <c r="D97" s="80">
        <v>13.608000000000002</v>
      </c>
      <c r="E97" s="14">
        <f t="shared" si="2"/>
        <v>1.1340000000000001</v>
      </c>
    </row>
    <row r="98" spans="1:7" ht="13.15" customHeight="1">
      <c r="A98" s="15" t="s">
        <v>54</v>
      </c>
      <c r="B98" s="16" t="s">
        <v>42</v>
      </c>
      <c r="C98" s="163">
        <v>4</v>
      </c>
      <c r="D98" s="80">
        <v>27.216000000000005</v>
      </c>
      <c r="E98" s="14">
        <f t="shared" si="2"/>
        <v>6.8040000000000012</v>
      </c>
    </row>
    <row r="99" spans="1:7">
      <c r="A99" s="15" t="s">
        <v>150</v>
      </c>
      <c r="B99" s="16" t="s">
        <v>96</v>
      </c>
      <c r="C99" s="82">
        <v>12</v>
      </c>
      <c r="D99" s="80">
        <v>27.216000000000005</v>
      </c>
      <c r="E99" s="17">
        <f t="shared" ref="E99:E100" si="3">C99*D99</f>
        <v>326.59200000000004</v>
      </c>
    </row>
    <row r="100" spans="1:7" ht="13.5" thickBot="1">
      <c r="A100" s="15" t="s">
        <v>4</v>
      </c>
      <c r="B100" s="16" t="s">
        <v>5</v>
      </c>
      <c r="C100" s="64">
        <f>E29</f>
        <v>2</v>
      </c>
      <c r="D100" s="17">
        <f>+SUM(E89:E99)</f>
        <v>473.35050000000007</v>
      </c>
      <c r="E100" s="17">
        <f t="shared" si="3"/>
        <v>946.70100000000014</v>
      </c>
    </row>
    <row r="101" spans="1:7" ht="13.5" thickBot="1">
      <c r="D101" s="111" t="s">
        <v>147</v>
      </c>
      <c r="E101" s="47">
        <f>$B$37</f>
        <v>0.3</v>
      </c>
      <c r="F101" s="112">
        <f>E100*E101</f>
        <v>284.01030000000003</v>
      </c>
    </row>
    <row r="102" spans="1:7" ht="11.25" customHeight="1"/>
    <row r="103" spans="1:7" ht="13.9" customHeight="1" thickBot="1">
      <c r="A103" s="8" t="s">
        <v>151</v>
      </c>
    </row>
    <row r="104" spans="1:7" ht="24.75" thickBot="1">
      <c r="A104" s="55" t="s">
        <v>55</v>
      </c>
      <c r="B104" s="56" t="s">
        <v>56</v>
      </c>
      <c r="C104" s="150" t="s">
        <v>177</v>
      </c>
      <c r="D104" s="57" t="s">
        <v>170</v>
      </c>
      <c r="E104" s="57" t="s">
        <v>57</v>
      </c>
      <c r="F104" s="58" t="s">
        <v>58</v>
      </c>
    </row>
    <row r="105" spans="1:7">
      <c r="A105" s="12" t="s">
        <v>59</v>
      </c>
      <c r="B105" s="13" t="s">
        <v>8</v>
      </c>
      <c r="C105" s="163">
        <v>12</v>
      </c>
      <c r="D105" s="14">
        <f>+D89</f>
        <v>136.08000000000001</v>
      </c>
      <c r="E105" s="14">
        <f>IFERROR(D105/C105,0)</f>
        <v>11.340000000000002</v>
      </c>
    </row>
    <row r="106" spans="1:7">
      <c r="A106" s="15" t="s">
        <v>25</v>
      </c>
      <c r="B106" s="16" t="s">
        <v>8</v>
      </c>
      <c r="C106" s="163">
        <v>3</v>
      </c>
      <c r="D106" s="17">
        <f>+D90</f>
        <v>56.7</v>
      </c>
      <c r="E106" s="14">
        <f t="shared" ref="E106:E110" si="4">IFERROR(D106/C106,0)</f>
        <v>18.900000000000002</v>
      </c>
    </row>
    <row r="107" spans="1:7">
      <c r="A107" s="15" t="s">
        <v>26</v>
      </c>
      <c r="B107" s="16" t="s">
        <v>8</v>
      </c>
      <c r="C107" s="163">
        <v>3</v>
      </c>
      <c r="D107" s="17">
        <f>+D91</f>
        <v>39.690000000000005</v>
      </c>
      <c r="E107" s="14">
        <f t="shared" si="4"/>
        <v>13.230000000000002</v>
      </c>
    </row>
    <row r="108" spans="1:7">
      <c r="A108" s="15" t="s">
        <v>61</v>
      </c>
      <c r="B108" s="16" t="s">
        <v>41</v>
      </c>
      <c r="C108" s="163">
        <v>3</v>
      </c>
      <c r="D108" s="17">
        <f>+D93</f>
        <v>81.64800000000001</v>
      </c>
      <c r="E108" s="14">
        <f t="shared" si="4"/>
        <v>27.216000000000005</v>
      </c>
    </row>
    <row r="109" spans="1:7">
      <c r="A109" s="15" t="s">
        <v>60</v>
      </c>
      <c r="B109" s="16" t="s">
        <v>8</v>
      </c>
      <c r="C109" s="163">
        <v>12</v>
      </c>
      <c r="D109" s="17">
        <f>+D95</f>
        <v>81.64800000000001</v>
      </c>
      <c r="E109" s="14">
        <f t="shared" si="4"/>
        <v>6.8040000000000012</v>
      </c>
      <c r="G109" s="8"/>
    </row>
    <row r="110" spans="1:7">
      <c r="A110" s="15" t="s">
        <v>54</v>
      </c>
      <c r="B110" s="16" t="s">
        <v>42</v>
      </c>
      <c r="C110" s="163">
        <v>4</v>
      </c>
      <c r="D110" s="17">
        <f>+D98</f>
        <v>27.216000000000005</v>
      </c>
      <c r="E110" s="14">
        <f t="shared" si="4"/>
        <v>6.8040000000000012</v>
      </c>
      <c r="G110" s="8"/>
    </row>
    <row r="111" spans="1:7">
      <c r="A111" s="15" t="s">
        <v>150</v>
      </c>
      <c r="B111" s="16" t="s">
        <v>96</v>
      </c>
      <c r="C111" s="82">
        <v>1</v>
      </c>
      <c r="D111" s="96">
        <f>D99</f>
        <v>27.216000000000005</v>
      </c>
      <c r="E111" s="17">
        <f t="shared" ref="E111:E112" si="5">C111*D111</f>
        <v>27.216000000000005</v>
      </c>
      <c r="G111" s="8"/>
    </row>
    <row r="112" spans="1:7" ht="13.5" thickBot="1">
      <c r="A112" s="15" t="s">
        <v>4</v>
      </c>
      <c r="B112" s="16" t="s">
        <v>5</v>
      </c>
      <c r="C112" s="64">
        <f>E30</f>
        <v>1</v>
      </c>
      <c r="D112" s="17">
        <f>+SUM(E105:E111)</f>
        <v>111.51000000000002</v>
      </c>
      <c r="E112" s="17">
        <f t="shared" si="5"/>
        <v>111.51000000000002</v>
      </c>
      <c r="G112" s="8"/>
    </row>
    <row r="113" spans="1:10" ht="13.5" thickBot="1">
      <c r="D113" s="111" t="s">
        <v>147</v>
      </c>
      <c r="E113" s="47">
        <f>$B$37</f>
        <v>0.3</v>
      </c>
      <c r="F113" s="112">
        <f>E112*E113</f>
        <v>33.453000000000003</v>
      </c>
      <c r="G113" s="8"/>
    </row>
    <row r="114" spans="1:10" ht="11.25" customHeight="1" thickBot="1">
      <c r="G114" s="8"/>
    </row>
    <row r="115" spans="1:10" ht="13.5" thickBot="1">
      <c r="A115" s="23" t="s">
        <v>152</v>
      </c>
      <c r="B115" s="27"/>
      <c r="C115" s="27"/>
      <c r="D115" s="28"/>
      <c r="E115" s="29"/>
      <c r="F115" s="20">
        <f>+F101+F113</f>
        <v>317.4633</v>
      </c>
      <c r="G115" s="8"/>
    </row>
    <row r="116" spans="1:10" ht="11.25" customHeight="1">
      <c r="G116" s="8"/>
    </row>
    <row r="117" spans="1:10">
      <c r="A117" s="10" t="s">
        <v>47</v>
      </c>
      <c r="G117" s="8"/>
    </row>
    <row r="118" spans="1:10" ht="11.25" customHeight="1">
      <c r="B118" s="97"/>
      <c r="G118" s="8"/>
    </row>
    <row r="119" spans="1:10">
      <c r="A119" s="6" t="s">
        <v>213</v>
      </c>
      <c r="G119" s="8"/>
    </row>
    <row r="120" spans="1:10" ht="11.25" customHeight="1">
      <c r="G120" s="8"/>
    </row>
    <row r="121" spans="1:10" ht="13.5" thickBot="1">
      <c r="A121" s="213" t="s">
        <v>39</v>
      </c>
      <c r="G121" s="8"/>
    </row>
    <row r="122" spans="1:10" ht="13.5" thickBot="1">
      <c r="A122" s="55" t="s">
        <v>55</v>
      </c>
      <c r="B122" s="56" t="s">
        <v>56</v>
      </c>
      <c r="C122" s="56" t="s">
        <v>34</v>
      </c>
      <c r="D122" s="57" t="s">
        <v>170</v>
      </c>
      <c r="E122" s="57" t="s">
        <v>57</v>
      </c>
      <c r="F122" s="58" t="s">
        <v>58</v>
      </c>
      <c r="G122" s="8"/>
    </row>
    <row r="123" spans="1:10">
      <c r="A123" s="12" t="s">
        <v>83</v>
      </c>
      <c r="B123" s="13" t="s">
        <v>8</v>
      </c>
      <c r="C123" s="13">
        <v>1</v>
      </c>
      <c r="D123" s="80">
        <v>538950</v>
      </c>
      <c r="E123" s="14">
        <f>C123*D123</f>
        <v>538950</v>
      </c>
      <c r="G123" s="8"/>
    </row>
    <row r="124" spans="1:10">
      <c r="A124" s="15" t="s">
        <v>77</v>
      </c>
      <c r="B124" s="16" t="s">
        <v>78</v>
      </c>
      <c r="C124" s="79">
        <v>10</v>
      </c>
      <c r="D124" s="76"/>
      <c r="E124" s="17"/>
      <c r="G124" s="8"/>
    </row>
    <row r="125" spans="1:10">
      <c r="A125" s="15" t="s">
        <v>155</v>
      </c>
      <c r="B125" s="16" t="s">
        <v>78</v>
      </c>
      <c r="C125" s="79">
        <v>0</v>
      </c>
      <c r="D125" s="17"/>
      <c r="E125" s="17"/>
      <c r="F125" s="19"/>
      <c r="I125" s="78"/>
      <c r="J125" s="78"/>
    </row>
    <row r="126" spans="1:10">
      <c r="A126" s="15" t="s">
        <v>81</v>
      </c>
      <c r="B126" s="16" t="s">
        <v>1</v>
      </c>
      <c r="C126" s="127">
        <v>65.180000000000007</v>
      </c>
      <c r="D126" s="17">
        <f>E123</f>
        <v>538950</v>
      </c>
      <c r="E126" s="17">
        <f>C126*D126/100</f>
        <v>351287.61</v>
      </c>
    </row>
    <row r="127" spans="1:10" ht="13.5" thickBot="1">
      <c r="A127" s="156" t="s">
        <v>43</v>
      </c>
      <c r="B127" s="157" t="s">
        <v>6</v>
      </c>
      <c r="C127" s="157">
        <f>C124*12</f>
        <v>120</v>
      </c>
      <c r="D127" s="158">
        <f>IF(C125&lt;=C124,E126,0)</f>
        <v>351287.61</v>
      </c>
      <c r="E127" s="158">
        <f>IFERROR(D127/C127,0)</f>
        <v>2927.3967499999999</v>
      </c>
    </row>
    <row r="128" spans="1:10" ht="13.5" thickTop="1">
      <c r="A128" s="12" t="s">
        <v>82</v>
      </c>
      <c r="B128" s="13" t="s">
        <v>8</v>
      </c>
      <c r="C128" s="13">
        <f>C123</f>
        <v>1</v>
      </c>
      <c r="D128" s="80">
        <v>185000</v>
      </c>
      <c r="E128" s="14">
        <f>C128*D128</f>
        <v>185000</v>
      </c>
      <c r="G128" s="8"/>
    </row>
    <row r="129" spans="1:10">
      <c r="A129" s="15" t="s">
        <v>79</v>
      </c>
      <c r="B129" s="16" t="s">
        <v>78</v>
      </c>
      <c r="C129" s="79">
        <v>10</v>
      </c>
      <c r="D129" s="17"/>
      <c r="E129" s="17"/>
    </row>
    <row r="130" spans="1:10">
      <c r="A130" s="15" t="s">
        <v>156</v>
      </c>
      <c r="B130" s="16" t="s">
        <v>78</v>
      </c>
      <c r="C130" s="79">
        <v>0</v>
      </c>
      <c r="D130" s="17"/>
      <c r="E130" s="17"/>
      <c r="F130" s="19"/>
      <c r="I130" s="78"/>
      <c r="J130" s="78"/>
    </row>
    <row r="131" spans="1:10">
      <c r="A131" s="15" t="s">
        <v>80</v>
      </c>
      <c r="B131" s="16" t="s">
        <v>1</v>
      </c>
      <c r="C131" s="127">
        <v>65.180000000000007</v>
      </c>
      <c r="D131" s="17">
        <f>E128</f>
        <v>185000</v>
      </c>
      <c r="E131" s="17">
        <f>C131*D131/100</f>
        <v>120583.00000000001</v>
      </c>
    </row>
    <row r="132" spans="1:10">
      <c r="A132" s="93" t="s">
        <v>84</v>
      </c>
      <c r="B132" s="94" t="s">
        <v>6</v>
      </c>
      <c r="C132" s="94">
        <f>C129*12</f>
        <v>120</v>
      </c>
      <c r="D132" s="95">
        <f>IF(C130&lt;=C129,E131,0)</f>
        <v>120583.00000000001</v>
      </c>
      <c r="E132" s="95">
        <f>IFERROR(D132/C132,0)</f>
        <v>1004.8583333333335</v>
      </c>
    </row>
    <row r="133" spans="1:10">
      <c r="A133" s="106" t="s">
        <v>180</v>
      </c>
      <c r="B133" s="107"/>
      <c r="C133" s="107"/>
      <c r="D133" s="108"/>
      <c r="E133" s="109">
        <f>E127+E132</f>
        <v>3932.2550833333335</v>
      </c>
    </row>
    <row r="134" spans="1:10" ht="13.5" thickBot="1">
      <c r="A134" s="93" t="s">
        <v>181</v>
      </c>
      <c r="B134" s="94" t="s">
        <v>8</v>
      </c>
      <c r="C134" s="82">
        <f>E34</f>
        <v>1</v>
      </c>
      <c r="D134" s="95">
        <f>E133</f>
        <v>3932.2550833333335</v>
      </c>
      <c r="E134" s="109">
        <f>C134*D134</f>
        <v>3932.2550833333335</v>
      </c>
    </row>
    <row r="135" spans="1:10" ht="13.5" thickBot="1">
      <c r="A135" s="155"/>
      <c r="B135" s="155"/>
      <c r="C135" s="155"/>
      <c r="D135" s="111" t="s">
        <v>147</v>
      </c>
      <c r="E135" s="47">
        <f>$B$37</f>
        <v>0.3</v>
      </c>
      <c r="F135" s="20">
        <f>E134*E135</f>
        <v>1179.6765250000001</v>
      </c>
    </row>
    <row r="136" spans="1:10" ht="11.25" customHeight="1"/>
    <row r="137" spans="1:10" ht="13.5" thickBot="1">
      <c r="A137" s="213" t="s">
        <v>87</v>
      </c>
    </row>
    <row r="138" spans="1:10" ht="13.5" thickBot="1">
      <c r="A138" s="98" t="s">
        <v>55</v>
      </c>
      <c r="B138" s="99" t="s">
        <v>56</v>
      </c>
      <c r="C138" s="99" t="s">
        <v>34</v>
      </c>
      <c r="D138" s="57" t="s">
        <v>170</v>
      </c>
      <c r="E138" s="100" t="s">
        <v>57</v>
      </c>
      <c r="F138" s="58" t="s">
        <v>58</v>
      </c>
      <c r="I138" s="78"/>
      <c r="J138" s="78"/>
    </row>
    <row r="139" spans="1:10">
      <c r="A139" s="15" t="s">
        <v>85</v>
      </c>
      <c r="B139" s="16" t="s">
        <v>8</v>
      </c>
      <c r="C139" s="13">
        <v>1</v>
      </c>
      <c r="D139" s="17">
        <f>D123</f>
        <v>538950</v>
      </c>
      <c r="E139" s="17">
        <f>C139*D139</f>
        <v>538950</v>
      </c>
      <c r="F139" s="19"/>
      <c r="I139" s="78"/>
      <c r="J139" s="78"/>
    </row>
    <row r="140" spans="1:10">
      <c r="A140" s="15" t="s">
        <v>159</v>
      </c>
      <c r="B140" s="16" t="s">
        <v>1</v>
      </c>
      <c r="C140" s="79">
        <v>10</v>
      </c>
      <c r="D140" s="17"/>
      <c r="E140" s="17"/>
      <c r="F140" s="19"/>
      <c r="I140" s="78"/>
      <c r="J140" s="78"/>
    </row>
    <row r="141" spans="1:10">
      <c r="A141" s="15" t="s">
        <v>157</v>
      </c>
      <c r="B141" s="16" t="s">
        <v>29</v>
      </c>
      <c r="C141" s="130">
        <f>IFERROR(IF(C125&lt;=C124,E123-(C126/(100*C124)*C125)*E123,E123-E126),0)</f>
        <v>538950</v>
      </c>
      <c r="D141" s="17"/>
      <c r="E141" s="17"/>
      <c r="F141" s="19"/>
      <c r="I141" s="78"/>
      <c r="J141" s="78"/>
    </row>
    <row r="142" spans="1:10">
      <c r="A142" s="15" t="s">
        <v>89</v>
      </c>
      <c r="B142" s="16" t="s">
        <v>29</v>
      </c>
      <c r="C142" s="76">
        <f>IFERROR(IF(C125&gt;=C124,C141,((((C141)-(E123-E126))*(((C124-C125)+1)/(2*(C124-C125))))+(E123-E126))),0)</f>
        <v>380870.57550000004</v>
      </c>
      <c r="D142" s="17"/>
      <c r="E142" s="17"/>
      <c r="F142" s="19"/>
      <c r="I142" s="78"/>
      <c r="J142" s="78"/>
    </row>
    <row r="143" spans="1:10" ht="13.5" thickBot="1">
      <c r="A143" s="156" t="s">
        <v>90</v>
      </c>
      <c r="B143" s="157" t="s">
        <v>29</v>
      </c>
      <c r="C143" s="157"/>
      <c r="D143" s="159">
        <f>C140*C142/12/100</f>
        <v>3173.9214625000004</v>
      </c>
      <c r="E143" s="158">
        <f>D143</f>
        <v>3173.9214625000004</v>
      </c>
      <c r="F143" s="19"/>
      <c r="I143" s="78"/>
      <c r="J143" s="78"/>
    </row>
    <row r="144" spans="1:10" ht="13.5" thickTop="1">
      <c r="A144" s="12" t="s">
        <v>86</v>
      </c>
      <c r="B144" s="13" t="s">
        <v>8</v>
      </c>
      <c r="C144" s="13">
        <f>C128</f>
        <v>1</v>
      </c>
      <c r="D144" s="14">
        <f>D128</f>
        <v>185000</v>
      </c>
      <c r="E144" s="14">
        <f>C144*D144</f>
        <v>185000</v>
      </c>
      <c r="F144" s="19"/>
      <c r="I144" s="78"/>
      <c r="J144" s="78"/>
    </row>
    <row r="145" spans="1:10">
      <c r="A145" s="15" t="s">
        <v>159</v>
      </c>
      <c r="B145" s="16" t="s">
        <v>1</v>
      </c>
      <c r="C145" s="16">
        <f>C140</f>
        <v>10</v>
      </c>
      <c r="D145" s="17"/>
      <c r="E145" s="17"/>
      <c r="F145" s="19"/>
      <c r="I145" s="78"/>
      <c r="J145" s="78"/>
    </row>
    <row r="146" spans="1:10">
      <c r="A146" s="15" t="s">
        <v>158</v>
      </c>
      <c r="B146" s="16" t="s">
        <v>29</v>
      </c>
      <c r="C146" s="130">
        <f>IFERROR(IF(C130&lt;=C129,E128-(C131/(100*C129)*C130)*E128,E128-E131),0)</f>
        <v>185000</v>
      </c>
      <c r="D146" s="17"/>
      <c r="E146" s="17"/>
      <c r="F146" s="19"/>
      <c r="I146" s="78"/>
      <c r="J146" s="78"/>
    </row>
    <row r="147" spans="1:10">
      <c r="A147" s="15" t="s">
        <v>91</v>
      </c>
      <c r="B147" s="16" t="s">
        <v>29</v>
      </c>
      <c r="C147" s="76">
        <f>IFERROR(IF(C130&gt;=C129,C146,((((C146)-(E128-E131))*(((C129-C130)+1)/(2*(C129-C130))))+(E128-E131))),0)</f>
        <v>130737.65</v>
      </c>
      <c r="D147" s="17"/>
      <c r="E147" s="17"/>
      <c r="F147" s="19"/>
      <c r="I147" s="78"/>
      <c r="J147" s="78"/>
    </row>
    <row r="148" spans="1:10">
      <c r="A148" s="93" t="s">
        <v>88</v>
      </c>
      <c r="B148" s="94" t="s">
        <v>29</v>
      </c>
      <c r="C148" s="94"/>
      <c r="D148" s="102">
        <f>C145*C147/12/100</f>
        <v>1089.4804166666668</v>
      </c>
      <c r="E148" s="95">
        <f>D148</f>
        <v>1089.4804166666668</v>
      </c>
      <c r="F148" s="19"/>
      <c r="I148" s="78"/>
      <c r="J148" s="78"/>
    </row>
    <row r="149" spans="1:10">
      <c r="A149" s="106" t="s">
        <v>180</v>
      </c>
      <c r="B149" s="107"/>
      <c r="C149" s="107"/>
      <c r="D149" s="108"/>
      <c r="E149" s="109">
        <f>E143+E148</f>
        <v>4263.4018791666676</v>
      </c>
      <c r="F149" s="19"/>
      <c r="I149" s="78"/>
      <c r="J149" s="78"/>
    </row>
    <row r="150" spans="1:10" ht="13.5" thickBot="1">
      <c r="A150" s="93" t="s">
        <v>181</v>
      </c>
      <c r="B150" s="94" t="s">
        <v>8</v>
      </c>
      <c r="C150" s="16">
        <f>C134</f>
        <v>1</v>
      </c>
      <c r="D150" s="95">
        <f>E149</f>
        <v>4263.4018791666676</v>
      </c>
      <c r="E150" s="109">
        <f>C150*D150</f>
        <v>4263.4018791666676</v>
      </c>
      <c r="F150" s="19"/>
      <c r="I150" s="78"/>
      <c r="J150" s="78"/>
    </row>
    <row r="151" spans="1:10" ht="13.5" thickBot="1">
      <c r="C151" s="18"/>
      <c r="D151" s="111" t="s">
        <v>147</v>
      </c>
      <c r="E151" s="47">
        <f>$B$37</f>
        <v>0.3</v>
      </c>
      <c r="F151" s="20">
        <f>E150*E151</f>
        <v>1279.0205637500003</v>
      </c>
      <c r="I151" s="78"/>
      <c r="J151" s="78"/>
    </row>
    <row r="152" spans="1:10" ht="11.25" customHeight="1">
      <c r="I152" s="78"/>
      <c r="J152" s="78"/>
    </row>
    <row r="153" spans="1:10" ht="13.5" thickBot="1">
      <c r="A153" s="8" t="s">
        <v>44</v>
      </c>
      <c r="I153" s="78"/>
      <c r="J153" s="78"/>
    </row>
    <row r="154" spans="1:10" ht="13.5" thickBot="1">
      <c r="A154" s="55" t="s">
        <v>55</v>
      </c>
      <c r="B154" s="56" t="s">
        <v>56</v>
      </c>
      <c r="C154" s="56" t="s">
        <v>34</v>
      </c>
      <c r="D154" s="57" t="s">
        <v>170</v>
      </c>
      <c r="E154" s="57" t="s">
        <v>57</v>
      </c>
      <c r="F154" s="58" t="s">
        <v>58</v>
      </c>
      <c r="I154" s="78"/>
      <c r="J154" s="78"/>
    </row>
    <row r="155" spans="1:10">
      <c r="A155" s="12" t="s">
        <v>10</v>
      </c>
      <c r="B155" s="13" t="s">
        <v>8</v>
      </c>
      <c r="C155" s="14">
        <f>C134</f>
        <v>1</v>
      </c>
      <c r="D155" s="14">
        <f>0.01*($E$123)</f>
        <v>5389.5</v>
      </c>
      <c r="E155" s="14">
        <f>C155*D155</f>
        <v>5389.5</v>
      </c>
      <c r="I155" s="78"/>
      <c r="J155" s="78"/>
    </row>
    <row r="156" spans="1:10">
      <c r="A156" s="15" t="s">
        <v>146</v>
      </c>
      <c r="B156" s="16" t="s">
        <v>8</v>
      </c>
      <c r="C156" s="14">
        <f>C134</f>
        <v>1</v>
      </c>
      <c r="D156" s="81">
        <v>210</v>
      </c>
      <c r="E156" s="17">
        <f>C156*D156</f>
        <v>210</v>
      </c>
      <c r="I156" s="78"/>
      <c r="J156" s="78"/>
    </row>
    <row r="157" spans="1:10">
      <c r="A157" s="15" t="s">
        <v>11</v>
      </c>
      <c r="B157" s="16" t="s">
        <v>8</v>
      </c>
      <c r="C157" s="14">
        <f>C134</f>
        <v>1</v>
      </c>
      <c r="D157" s="81">
        <v>3400</v>
      </c>
      <c r="E157" s="17">
        <f>C157*D157</f>
        <v>3400</v>
      </c>
      <c r="F157" s="30"/>
      <c r="I157" s="78"/>
      <c r="J157" s="78"/>
    </row>
    <row r="158" spans="1:10" ht="13.5" thickBot="1">
      <c r="A158" s="93" t="s">
        <v>12</v>
      </c>
      <c r="B158" s="94" t="s">
        <v>6</v>
      </c>
      <c r="C158" s="94">
        <v>12</v>
      </c>
      <c r="D158" s="95">
        <f>SUM(E155:E157)</f>
        <v>8999.5</v>
      </c>
      <c r="E158" s="95">
        <f>D158/C158</f>
        <v>749.95833333333337</v>
      </c>
      <c r="I158" s="78"/>
      <c r="J158" s="78"/>
    </row>
    <row r="159" spans="1:10" ht="13.5" thickBot="1">
      <c r="D159" s="111" t="s">
        <v>147</v>
      </c>
      <c r="E159" s="47">
        <f>$B$37</f>
        <v>0.3</v>
      </c>
      <c r="F159" s="112">
        <f>E158*E159</f>
        <v>224.98750000000001</v>
      </c>
      <c r="I159" s="78"/>
      <c r="J159" s="78"/>
    </row>
    <row r="160" spans="1:10" ht="11.25" customHeight="1">
      <c r="I160" s="78"/>
      <c r="J160" s="78"/>
    </row>
    <row r="161" spans="1:10">
      <c r="A161" s="8" t="s">
        <v>45</v>
      </c>
      <c r="B161" s="31"/>
      <c r="I161" s="78"/>
      <c r="J161" s="78"/>
    </row>
    <row r="162" spans="1:10">
      <c r="B162" s="31"/>
      <c r="I162" s="78"/>
      <c r="J162" s="78"/>
    </row>
    <row r="163" spans="1:10">
      <c r="A163" s="93" t="s">
        <v>93</v>
      </c>
      <c r="B163" s="182">
        <v>685</v>
      </c>
      <c r="I163" s="78"/>
      <c r="J163" s="78"/>
    </row>
    <row r="164" spans="1:10" ht="13.5" thickBot="1">
      <c r="B164" s="31"/>
      <c r="I164" s="78"/>
      <c r="J164" s="78"/>
    </row>
    <row r="165" spans="1:10" ht="13.5" thickBot="1">
      <c r="A165" s="55" t="s">
        <v>55</v>
      </c>
      <c r="B165" s="56" t="s">
        <v>56</v>
      </c>
      <c r="C165" s="56" t="s">
        <v>179</v>
      </c>
      <c r="D165" s="57" t="s">
        <v>170</v>
      </c>
      <c r="E165" s="57" t="s">
        <v>57</v>
      </c>
      <c r="F165" s="58" t="s">
        <v>58</v>
      </c>
      <c r="I165" s="78"/>
      <c r="J165" s="78"/>
    </row>
    <row r="166" spans="1:10">
      <c r="A166" s="12" t="s">
        <v>13</v>
      </c>
      <c r="B166" s="13" t="s">
        <v>14</v>
      </c>
      <c r="C166" s="88">
        <v>3</v>
      </c>
      <c r="D166" s="89">
        <v>7.28</v>
      </c>
      <c r="E166" s="14"/>
      <c r="I166" s="78"/>
      <c r="J166" s="78"/>
    </row>
    <row r="167" spans="1:10">
      <c r="A167" s="15" t="s">
        <v>15</v>
      </c>
      <c r="B167" s="16" t="s">
        <v>16</v>
      </c>
      <c r="C167" s="86">
        <f>B163</f>
        <v>685</v>
      </c>
      <c r="D167" s="154">
        <f>IFERROR(+D166/C166,"-")</f>
        <v>2.4266666666666667</v>
      </c>
      <c r="E167" s="17">
        <f>IFERROR(C167*D167,"-")</f>
        <v>1662.2666666666667</v>
      </c>
      <c r="I167" s="78"/>
      <c r="J167" s="78"/>
    </row>
    <row r="168" spans="1:10">
      <c r="A168" s="15" t="s">
        <v>171</v>
      </c>
      <c r="B168" s="16" t="s">
        <v>17</v>
      </c>
      <c r="C168" s="91">
        <v>0.8</v>
      </c>
      <c r="D168" s="81">
        <v>24</v>
      </c>
      <c r="E168" s="17"/>
      <c r="G168" s="101"/>
      <c r="I168" s="78"/>
      <c r="J168" s="78"/>
    </row>
    <row r="169" spans="1:10">
      <c r="A169" s="15" t="s">
        <v>18</v>
      </c>
      <c r="B169" s="16" t="s">
        <v>16</v>
      </c>
      <c r="C169" s="86">
        <f>C167</f>
        <v>685</v>
      </c>
      <c r="D169" s="151">
        <f>+C168*D168/1000</f>
        <v>1.9200000000000002E-2</v>
      </c>
      <c r="E169" s="17">
        <f>C169*D169</f>
        <v>13.152000000000001</v>
      </c>
      <c r="G169" s="101"/>
      <c r="I169" s="78"/>
      <c r="J169" s="78"/>
    </row>
    <row r="170" spans="1:10">
      <c r="A170" s="15" t="s">
        <v>172</v>
      </c>
      <c r="B170" s="16" t="s">
        <v>17</v>
      </c>
      <c r="C170" s="91">
        <v>0.23</v>
      </c>
      <c r="D170" s="81">
        <v>45</v>
      </c>
      <c r="E170" s="17"/>
      <c r="G170" s="101"/>
      <c r="I170" s="78"/>
      <c r="J170" s="78"/>
    </row>
    <row r="171" spans="1:10">
      <c r="A171" s="15" t="s">
        <v>19</v>
      </c>
      <c r="B171" s="16" t="s">
        <v>16</v>
      </c>
      <c r="C171" s="86">
        <f>C167</f>
        <v>685</v>
      </c>
      <c r="D171" s="151">
        <f>+C170*D170/1000</f>
        <v>1.035E-2</v>
      </c>
      <c r="E171" s="17">
        <f>C171*D171</f>
        <v>7.0897499999999996</v>
      </c>
      <c r="G171" s="101"/>
      <c r="I171" s="78"/>
      <c r="J171" s="78"/>
    </row>
    <row r="172" spans="1:10">
      <c r="A172" s="15" t="s">
        <v>173</v>
      </c>
      <c r="B172" s="16" t="s">
        <v>17</v>
      </c>
      <c r="C172" s="91">
        <v>3.5</v>
      </c>
      <c r="D172" s="81">
        <v>22</v>
      </c>
      <c r="E172" s="17"/>
      <c r="G172" s="101"/>
      <c r="I172" s="78"/>
      <c r="J172" s="78"/>
    </row>
    <row r="173" spans="1:10">
      <c r="A173" s="15" t="s">
        <v>20</v>
      </c>
      <c r="B173" s="16" t="s">
        <v>16</v>
      </c>
      <c r="C173" s="86">
        <f>C167</f>
        <v>685</v>
      </c>
      <c r="D173" s="151">
        <f>+C172*D172/1000</f>
        <v>7.6999999999999999E-2</v>
      </c>
      <c r="E173" s="17">
        <f>C173*D173</f>
        <v>52.744999999999997</v>
      </c>
      <c r="G173" s="101"/>
      <c r="I173" s="78"/>
      <c r="J173" s="78"/>
    </row>
    <row r="174" spans="1:10">
      <c r="A174" s="15" t="s">
        <v>21</v>
      </c>
      <c r="B174" s="16" t="s">
        <v>22</v>
      </c>
      <c r="C174" s="91">
        <v>1.5</v>
      </c>
      <c r="D174" s="81">
        <v>42</v>
      </c>
      <c r="E174" s="17"/>
      <c r="G174" s="101"/>
      <c r="I174" s="78"/>
      <c r="J174" s="78"/>
    </row>
    <row r="175" spans="1:10">
      <c r="A175" s="15" t="s">
        <v>23</v>
      </c>
      <c r="B175" s="16" t="s">
        <v>16</v>
      </c>
      <c r="C175" s="86">
        <f>C167</f>
        <v>685</v>
      </c>
      <c r="D175" s="151">
        <f>+C174*D174/1000</f>
        <v>6.3E-2</v>
      </c>
      <c r="E175" s="17">
        <f>C175*D175</f>
        <v>43.155000000000001</v>
      </c>
      <c r="G175" s="101"/>
      <c r="I175" s="78"/>
      <c r="J175" s="78"/>
    </row>
    <row r="176" spans="1:10">
      <c r="A176" s="181" t="s">
        <v>220</v>
      </c>
      <c r="B176" s="16" t="s">
        <v>22</v>
      </c>
      <c r="C176" s="91">
        <v>25</v>
      </c>
      <c r="D176" s="81">
        <v>5.5</v>
      </c>
      <c r="E176" s="17"/>
      <c r="G176" s="101"/>
      <c r="I176" s="78"/>
      <c r="J176" s="78"/>
    </row>
    <row r="177" spans="1:10">
      <c r="A177" s="181" t="s">
        <v>221</v>
      </c>
      <c r="B177" s="16" t="s">
        <v>16</v>
      </c>
      <c r="C177" s="86">
        <f>C169</f>
        <v>685</v>
      </c>
      <c r="D177" s="151">
        <f>+C176*D176/1000</f>
        <v>0.13750000000000001</v>
      </c>
      <c r="E177" s="17">
        <f>C177*D177</f>
        <v>94.187500000000014</v>
      </c>
      <c r="G177" s="101"/>
      <c r="I177" s="78"/>
      <c r="J177" s="78"/>
    </row>
    <row r="178" spans="1:10" ht="13.5" thickBot="1">
      <c r="A178" s="93" t="s">
        <v>178</v>
      </c>
      <c r="B178" s="94" t="s">
        <v>94</v>
      </c>
      <c r="C178" s="152"/>
      <c r="D178" s="153">
        <f>IFERROR(D167+D169+D171+D173+D175,0)+D177</f>
        <v>2.733716666666667</v>
      </c>
      <c r="E178" s="17"/>
      <c r="G178" s="101"/>
      <c r="I178" s="78"/>
      <c r="J178" s="78"/>
    </row>
    <row r="179" spans="1:10" ht="13.5" thickBot="1">
      <c r="F179" s="20">
        <f>SUM(E166:E177)</f>
        <v>1872.5959166666667</v>
      </c>
      <c r="I179" s="78"/>
      <c r="J179" s="78"/>
    </row>
    <row r="180" spans="1:10" ht="11.25" customHeight="1">
      <c r="I180" s="78"/>
      <c r="J180" s="78"/>
    </row>
    <row r="181" spans="1:10" ht="13.5" thickBot="1">
      <c r="A181" s="8" t="s">
        <v>46</v>
      </c>
      <c r="I181" s="78"/>
      <c r="J181" s="78"/>
    </row>
    <row r="182" spans="1:10" ht="13.5" thickBot="1">
      <c r="A182" s="55" t="s">
        <v>55</v>
      </c>
      <c r="B182" s="56" t="s">
        <v>56</v>
      </c>
      <c r="C182" s="56" t="s">
        <v>34</v>
      </c>
      <c r="D182" s="57" t="s">
        <v>170</v>
      </c>
      <c r="E182" s="57" t="s">
        <v>57</v>
      </c>
      <c r="F182" s="58" t="s">
        <v>58</v>
      </c>
      <c r="I182" s="78"/>
      <c r="J182" s="78"/>
    </row>
    <row r="183" spans="1:10" ht="13.5" thickBot="1">
      <c r="A183" s="12" t="s">
        <v>92</v>
      </c>
      <c r="B183" s="13" t="s">
        <v>94</v>
      </c>
      <c r="C183" s="86">
        <f>C167</f>
        <v>685</v>
      </c>
      <c r="D183" s="80">
        <v>0.89</v>
      </c>
      <c r="E183" s="14">
        <f>C183*D183</f>
        <v>609.65</v>
      </c>
      <c r="I183" s="78"/>
      <c r="J183" s="78"/>
    </row>
    <row r="184" spans="1:10" ht="13.5" thickBot="1">
      <c r="F184" s="20">
        <f>E183</f>
        <v>609.65</v>
      </c>
      <c r="I184" s="78"/>
      <c r="J184" s="78"/>
    </row>
    <row r="185" spans="1:10" ht="11.25" customHeight="1">
      <c r="I185" s="78"/>
      <c r="J185" s="78"/>
    </row>
    <row r="186" spans="1:10" ht="13.5" thickBot="1">
      <c r="A186" s="8" t="s">
        <v>53</v>
      </c>
      <c r="I186" s="78"/>
      <c r="J186" s="78"/>
    </row>
    <row r="187" spans="1:10" ht="13.5" thickBot="1">
      <c r="A187" s="55" t="s">
        <v>55</v>
      </c>
      <c r="B187" s="56" t="s">
        <v>56</v>
      </c>
      <c r="C187" s="56" t="s">
        <v>34</v>
      </c>
      <c r="D187" s="57" t="s">
        <v>170</v>
      </c>
      <c r="E187" s="57" t="s">
        <v>57</v>
      </c>
      <c r="F187" s="58" t="s">
        <v>58</v>
      </c>
      <c r="I187" s="78"/>
      <c r="J187" s="78"/>
    </row>
    <row r="188" spans="1:10">
      <c r="A188" s="12" t="s">
        <v>73</v>
      </c>
      <c r="B188" s="13" t="s">
        <v>8</v>
      </c>
      <c r="C188" s="87">
        <v>6</v>
      </c>
      <c r="D188" s="80">
        <v>2433</v>
      </c>
      <c r="E188" s="14">
        <f>C188*D188</f>
        <v>14598</v>
      </c>
      <c r="I188" s="78"/>
      <c r="J188" s="78"/>
    </row>
    <row r="189" spans="1:10">
      <c r="A189" s="12" t="s">
        <v>95</v>
      </c>
      <c r="B189" s="13" t="s">
        <v>8</v>
      </c>
      <c r="C189" s="87">
        <v>3</v>
      </c>
      <c r="D189" s="96"/>
      <c r="E189" s="14"/>
      <c r="I189" s="78"/>
      <c r="J189" s="78"/>
    </row>
    <row r="190" spans="1:10">
      <c r="A190" s="12" t="s">
        <v>62</v>
      </c>
      <c r="B190" s="13" t="s">
        <v>8</v>
      </c>
      <c r="C190" s="14">
        <f>C189*C188</f>
        <v>18</v>
      </c>
      <c r="D190" s="80">
        <v>700</v>
      </c>
      <c r="E190" s="14">
        <f>C190*D190</f>
        <v>12600</v>
      </c>
      <c r="I190" s="78"/>
      <c r="J190" s="78"/>
    </row>
    <row r="191" spans="1:10">
      <c r="A191" s="15" t="s">
        <v>74</v>
      </c>
      <c r="B191" s="16" t="s">
        <v>24</v>
      </c>
      <c r="C191" s="90">
        <v>45000</v>
      </c>
      <c r="D191" s="17">
        <f>E188+E190</f>
        <v>27198</v>
      </c>
      <c r="E191" s="17">
        <f>IFERROR(D191/C191,"-")</f>
        <v>0.60440000000000005</v>
      </c>
      <c r="I191" s="78"/>
      <c r="J191" s="78"/>
    </row>
    <row r="192" spans="1:10" ht="13.5" thickBot="1">
      <c r="A192" s="15" t="s">
        <v>48</v>
      </c>
      <c r="B192" s="16" t="s">
        <v>16</v>
      </c>
      <c r="C192" s="86">
        <f>B163</f>
        <v>685</v>
      </c>
      <c r="D192" s="17">
        <f>E191</f>
        <v>0.60440000000000005</v>
      </c>
      <c r="E192" s="17">
        <f>IFERROR(C192*D192,0)</f>
        <v>414.01400000000001</v>
      </c>
      <c r="I192" s="78"/>
      <c r="J192" s="78"/>
    </row>
    <row r="193" spans="1:10" ht="13.5" thickBot="1">
      <c r="F193" s="20">
        <f>E192</f>
        <v>414.01400000000001</v>
      </c>
      <c r="I193" s="78"/>
      <c r="J193" s="78"/>
    </row>
    <row r="194" spans="1:10" ht="11.25" customHeight="1">
      <c r="I194" s="78"/>
      <c r="J194" s="78"/>
    </row>
    <row r="195" spans="1:10" ht="11.25" customHeight="1" thickBot="1">
      <c r="G195" s="8"/>
    </row>
    <row r="196" spans="1:10" ht="13.5" thickBot="1">
      <c r="A196" s="23" t="s">
        <v>167</v>
      </c>
      <c r="B196" s="24"/>
      <c r="C196" s="24"/>
      <c r="D196" s="25"/>
      <c r="E196" s="26"/>
      <c r="F196" s="20">
        <f>+SUM(F123:F195)</f>
        <v>5579.9445054166672</v>
      </c>
      <c r="G196" s="8"/>
    </row>
    <row r="197" spans="1:10" ht="11.25" customHeight="1">
      <c r="G197" s="8"/>
    </row>
    <row r="198" spans="1:10" ht="11.25" customHeight="1">
      <c r="A198" s="10" t="s">
        <v>222</v>
      </c>
      <c r="B198" s="10"/>
      <c r="C198" s="10"/>
      <c r="D198" s="33"/>
      <c r="E198" s="33"/>
      <c r="F198" s="32"/>
      <c r="G198" s="8"/>
    </row>
    <row r="199" spans="1:10" ht="11.25" customHeight="1" thickBot="1">
      <c r="G199" s="8"/>
    </row>
    <row r="200" spans="1:10" ht="11.25" customHeight="1" thickBot="1">
      <c r="A200" s="55" t="s">
        <v>55</v>
      </c>
      <c r="B200" s="56" t="s">
        <v>56</v>
      </c>
      <c r="C200" s="56" t="s">
        <v>34</v>
      </c>
      <c r="D200" s="57" t="s">
        <v>170</v>
      </c>
      <c r="E200" s="57" t="s">
        <v>57</v>
      </c>
      <c r="F200" s="58" t="s">
        <v>58</v>
      </c>
      <c r="G200" s="8"/>
    </row>
    <row r="201" spans="1:10" ht="11.25" customHeight="1">
      <c r="A201" s="160" t="s">
        <v>229</v>
      </c>
      <c r="B201" s="13" t="s">
        <v>8</v>
      </c>
      <c r="C201" s="163">
        <v>2</v>
      </c>
      <c r="D201" s="80">
        <v>42</v>
      </c>
      <c r="E201" s="14">
        <f>C201*D201/12</f>
        <v>7</v>
      </c>
      <c r="F201" s="50"/>
      <c r="G201" s="8"/>
    </row>
    <row r="202" spans="1:10" ht="11.25" customHeight="1">
      <c r="A202" s="181" t="s">
        <v>225</v>
      </c>
      <c r="B202" s="16" t="s">
        <v>8</v>
      </c>
      <c r="C202" s="163">
        <v>4</v>
      </c>
      <c r="D202" s="80">
        <v>36</v>
      </c>
      <c r="E202" s="14">
        <f t="shared" ref="E202:E204" si="6">C202*D202/12</f>
        <v>12</v>
      </c>
      <c r="F202" s="50"/>
      <c r="G202" s="8"/>
    </row>
    <row r="203" spans="1:10" ht="11.25" customHeight="1">
      <c r="A203" s="160" t="s">
        <v>226</v>
      </c>
      <c r="B203" s="13" t="s">
        <v>8</v>
      </c>
      <c r="C203" s="163">
        <v>12</v>
      </c>
      <c r="D203" s="80">
        <v>34</v>
      </c>
      <c r="E203" s="14">
        <f t="shared" si="6"/>
        <v>34</v>
      </c>
      <c r="F203" s="50"/>
      <c r="G203" s="8"/>
    </row>
    <row r="204" spans="1:10" ht="11.25" customHeight="1" thickBot="1">
      <c r="A204" s="181" t="s">
        <v>227</v>
      </c>
      <c r="B204" s="16" t="s">
        <v>8</v>
      </c>
      <c r="C204" s="163">
        <v>2</v>
      </c>
      <c r="D204" s="80">
        <v>600</v>
      </c>
      <c r="E204" s="14">
        <f t="shared" si="6"/>
        <v>100</v>
      </c>
      <c r="F204" s="50"/>
      <c r="G204" s="8"/>
    </row>
    <row r="205" spans="1:10" ht="11.25" customHeight="1" thickBot="1">
      <c r="A205" s="11"/>
      <c r="B205" s="11"/>
      <c r="C205" s="11"/>
      <c r="D205" s="111" t="s">
        <v>147</v>
      </c>
      <c r="E205" s="47">
        <f>$B$37</f>
        <v>0.3</v>
      </c>
      <c r="F205" s="20">
        <f>(E202+E204)*E205</f>
        <v>33.6</v>
      </c>
      <c r="G205" s="8"/>
    </row>
    <row r="206" spans="1:10" ht="11.25" customHeight="1" thickBot="1">
      <c r="G206" s="8"/>
    </row>
    <row r="207" spans="1:10" ht="11.25" customHeight="1" thickBot="1">
      <c r="A207" s="23" t="s">
        <v>228</v>
      </c>
      <c r="B207" s="24"/>
      <c r="C207" s="24"/>
      <c r="D207" s="25"/>
      <c r="E207" s="26"/>
      <c r="F207" s="20">
        <f>+F205</f>
        <v>33.6</v>
      </c>
      <c r="G207" s="8"/>
    </row>
    <row r="208" spans="1:10" ht="11.25" customHeight="1">
      <c r="G208" s="8"/>
    </row>
    <row r="209" spans="1:7" ht="11.25" customHeight="1">
      <c r="G209" s="8"/>
    </row>
    <row r="210" spans="1:7">
      <c r="A210" s="10" t="s">
        <v>223</v>
      </c>
      <c r="B210" s="10"/>
      <c r="C210" s="10"/>
      <c r="D210" s="33"/>
      <c r="E210" s="33"/>
      <c r="F210" s="32"/>
    </row>
    <row r="211" spans="1:7" ht="11.25" customHeight="1" thickBot="1"/>
    <row r="212" spans="1:7" ht="13.5" thickBot="1">
      <c r="A212" s="55" t="s">
        <v>55</v>
      </c>
      <c r="B212" s="56" t="s">
        <v>56</v>
      </c>
      <c r="C212" s="56" t="s">
        <v>34</v>
      </c>
      <c r="D212" s="57" t="s">
        <v>170</v>
      </c>
      <c r="E212" s="57" t="s">
        <v>57</v>
      </c>
      <c r="F212" s="58" t="s">
        <v>58</v>
      </c>
    </row>
    <row r="213" spans="1:7">
      <c r="A213" s="15" t="s">
        <v>165</v>
      </c>
      <c r="B213" s="49" t="s">
        <v>50</v>
      </c>
      <c r="C213" s="64">
        <f>C123</f>
        <v>1</v>
      </c>
      <c r="D213" s="81">
        <v>1000</v>
      </c>
      <c r="E213" s="17">
        <f>+D213*C213</f>
        <v>1000</v>
      </c>
      <c r="F213" s="50"/>
    </row>
    <row r="214" spans="1:7">
      <c r="A214" s="15" t="s">
        <v>52</v>
      </c>
      <c r="B214" s="49" t="s">
        <v>6</v>
      </c>
      <c r="C214" s="16">
        <v>60</v>
      </c>
      <c r="D214" s="75">
        <f>SUM(E213:E213)</f>
        <v>1000</v>
      </c>
      <c r="E214" s="75">
        <f>+D214/C214</f>
        <v>16.666666666666668</v>
      </c>
      <c r="F214" s="50"/>
    </row>
    <row r="215" spans="1:7">
      <c r="A215" s="15" t="s">
        <v>166</v>
      </c>
      <c r="B215" s="16" t="s">
        <v>8</v>
      </c>
      <c r="C215" s="64">
        <f>+C213</f>
        <v>1</v>
      </c>
      <c r="D215" s="81">
        <v>100</v>
      </c>
      <c r="E215" s="17">
        <f>C215*D215</f>
        <v>100</v>
      </c>
      <c r="F215" s="50"/>
    </row>
    <row r="216" spans="1:7" ht="13.5" thickBot="1">
      <c r="A216" s="15" t="s">
        <v>31</v>
      </c>
      <c r="B216" s="49" t="s">
        <v>6</v>
      </c>
      <c r="C216" s="16">
        <v>1</v>
      </c>
      <c r="D216" s="75">
        <f>+E215</f>
        <v>100</v>
      </c>
      <c r="E216" s="75">
        <f>+D216/C216</f>
        <v>100</v>
      </c>
      <c r="F216" s="50"/>
    </row>
    <row r="217" spans="1:7" ht="13.5" thickBot="1">
      <c r="A217" s="11"/>
      <c r="B217" s="11"/>
      <c r="C217" s="11"/>
      <c r="D217" s="111" t="s">
        <v>147</v>
      </c>
      <c r="E217" s="47">
        <f>$B$37</f>
        <v>0.3</v>
      </c>
      <c r="F217" s="20">
        <f>(E214+E216)*E217</f>
        <v>35</v>
      </c>
    </row>
    <row r="218" spans="1:7" s="48" customFormat="1" ht="11.25" customHeight="1" thickBot="1">
      <c r="A218" s="8"/>
      <c r="B218" s="8"/>
      <c r="C218" s="8"/>
      <c r="D218" s="9"/>
      <c r="E218" s="9"/>
      <c r="F218" s="9"/>
      <c r="G218" s="77"/>
    </row>
    <row r="219" spans="1:7" ht="13.5" thickBot="1">
      <c r="A219" s="23" t="s">
        <v>164</v>
      </c>
      <c r="B219" s="24"/>
      <c r="C219" s="24"/>
      <c r="D219" s="25"/>
      <c r="E219" s="26"/>
      <c r="F219" s="20">
        <f>+F217</f>
        <v>35</v>
      </c>
    </row>
    <row r="220" spans="1:7" ht="11.25" customHeight="1" thickBot="1"/>
    <row r="221" spans="1:7" ht="17.25" customHeight="1" thickBot="1">
      <c r="A221" s="23" t="s">
        <v>168</v>
      </c>
      <c r="B221" s="27"/>
      <c r="C221" s="27"/>
      <c r="D221" s="28"/>
      <c r="E221" s="29"/>
      <c r="F221" s="21">
        <f>F219+F196+F115+F83+F207</f>
        <v>12384.918331719935</v>
      </c>
    </row>
    <row r="222" spans="1:7" ht="11.25" customHeight="1"/>
    <row r="223" spans="1:7">
      <c r="A223" s="10" t="s">
        <v>224</v>
      </c>
    </row>
    <row r="224" spans="1:7" ht="11.25" customHeight="1" thickBot="1"/>
    <row r="225" spans="1:6" ht="13.5" thickBot="1">
      <c r="A225" s="55" t="s">
        <v>55</v>
      </c>
      <c r="B225" s="56" t="s">
        <v>56</v>
      </c>
      <c r="C225" s="56" t="s">
        <v>34</v>
      </c>
      <c r="D225" s="57" t="s">
        <v>170</v>
      </c>
      <c r="E225" s="57" t="s">
        <v>57</v>
      </c>
      <c r="F225" s="58" t="s">
        <v>58</v>
      </c>
    </row>
    <row r="226" spans="1:6" ht="13.5" thickBot="1">
      <c r="A226" s="12" t="s">
        <v>30</v>
      </c>
      <c r="B226" s="13" t="s">
        <v>1</v>
      </c>
      <c r="C226" s="126">
        <f>Resumo!C50*100</f>
        <v>23</v>
      </c>
      <c r="D226" s="14">
        <f>+F221</f>
        <v>12384.918331719935</v>
      </c>
      <c r="E226" s="14">
        <f>C226*D226/100</f>
        <v>2848.5312162955852</v>
      </c>
    </row>
    <row r="227" spans="1:6" ht="13.5" thickBot="1">
      <c r="F227" s="20">
        <f>+E226</f>
        <v>2848.5312162955852</v>
      </c>
    </row>
    <row r="228" spans="1:6" ht="11.25" customHeight="1" thickBot="1"/>
    <row r="229" spans="1:6" ht="13.5" thickBot="1">
      <c r="A229" s="23" t="s">
        <v>175</v>
      </c>
      <c r="B229" s="27"/>
      <c r="C229" s="27"/>
      <c r="D229" s="28"/>
      <c r="E229" s="29"/>
      <c r="F229" s="21">
        <f>F227</f>
        <v>2848.5312162955852</v>
      </c>
    </row>
    <row r="230" spans="1:6">
      <c r="A230" s="10"/>
      <c r="B230" s="10"/>
      <c r="C230" s="10"/>
      <c r="D230" s="33"/>
      <c r="E230" s="33"/>
      <c r="F230" s="32"/>
    </row>
    <row r="231" spans="1:6" ht="11.25" customHeight="1" thickBot="1"/>
    <row r="232" spans="1:6" ht="24.75" customHeight="1" thickBot="1">
      <c r="A232" s="23" t="s">
        <v>169</v>
      </c>
      <c r="B232" s="27"/>
      <c r="C232" s="27"/>
      <c r="D232" s="28"/>
      <c r="E232" s="29"/>
      <c r="F232" s="21">
        <f>F221+F229</f>
        <v>15233.44954801552</v>
      </c>
    </row>
    <row r="233" spans="1:6" ht="12.6" customHeight="1">
      <c r="A233" s="51"/>
      <c r="B233" s="51"/>
      <c r="C233" s="51"/>
      <c r="D233" s="52"/>
      <c r="E233" s="52"/>
      <c r="F233" s="52"/>
    </row>
    <row r="234" spans="1:6" ht="12.6" customHeight="1">
      <c r="A234" s="51"/>
      <c r="B234" s="51"/>
      <c r="C234" s="51"/>
      <c r="D234" s="52"/>
      <c r="E234" s="52"/>
      <c r="F234" s="52"/>
    </row>
    <row r="235" spans="1:6" ht="12.6" customHeight="1">
      <c r="A235" s="224" t="s">
        <v>192</v>
      </c>
      <c r="B235" s="224"/>
      <c r="C235" s="224"/>
      <c r="D235" s="224"/>
      <c r="E235" s="224"/>
      <c r="F235" s="224"/>
    </row>
    <row r="236" spans="1:6" ht="12.6" customHeight="1">
      <c r="A236" s="224" t="s">
        <v>193</v>
      </c>
      <c r="B236" s="224"/>
      <c r="C236" s="224"/>
      <c r="D236" s="224"/>
      <c r="E236" s="224"/>
      <c r="F236" s="224"/>
    </row>
    <row r="237" spans="1:6" ht="14.25">
      <c r="A237" s="7"/>
      <c r="B237" s="7"/>
      <c r="C237" s="7"/>
      <c r="D237" s="34"/>
      <c r="E237" s="34"/>
    </row>
    <row r="267" s="8" customFormat="1" ht="9" customHeight="1"/>
  </sheetData>
  <mergeCells count="10">
    <mergeCell ref="A1:F1"/>
    <mergeCell ref="A2:F2"/>
    <mergeCell ref="A3:F3"/>
    <mergeCell ref="A236:F236"/>
    <mergeCell ref="A235:F235"/>
    <mergeCell ref="A33:D33"/>
    <mergeCell ref="A12:C12"/>
    <mergeCell ref="A28:D28"/>
    <mergeCell ref="A5:F5"/>
    <mergeCell ref="A27:E27"/>
  </mergeCells>
  <phoneticPr fontId="9" type="noConversion"/>
  <hyperlinks>
    <hyperlink ref="A137" location="AbaRemun" display="3.1.2. Remuneração do Capital" xr:uid="{00000000-0004-0000-0100-000000000000}"/>
    <hyperlink ref="A121" location="AbaDeprec" display="3.1.1. Depreciação" xr:uid="{00000000-0004-0000-0100-000001000000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3" manualBreakCount="3">
    <brk id="68" max="16383" man="1"/>
    <brk id="136" max="16383" man="1"/>
    <brk id="209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66"/>
  <sheetViews>
    <sheetView view="pageBreakPreview" topLeftCell="A28" zoomScaleNormal="100" zoomScaleSheetLayoutView="100" workbookViewId="0">
      <selection sqref="A1:F1"/>
    </sheetView>
  </sheetViews>
  <sheetFormatPr defaultRowHeight="12.75"/>
  <cols>
    <col min="1" max="1" width="44.5703125" style="8" customWidth="1"/>
    <col min="2" max="2" width="16" style="8" bestFit="1" customWidth="1"/>
    <col min="3" max="3" width="11.85546875" style="8" customWidth="1"/>
    <col min="4" max="4" width="14.7109375" style="9" customWidth="1"/>
    <col min="5" max="5" width="15.42578125" style="9" customWidth="1"/>
    <col min="6" max="6" width="13.28515625" style="9" customWidth="1"/>
    <col min="7" max="7" width="28.140625" style="9" customWidth="1"/>
    <col min="8" max="8" width="9.140625" style="8"/>
    <col min="9" max="9" width="14.5703125" style="8" customWidth="1"/>
    <col min="10" max="10" width="13.42578125" style="8" customWidth="1"/>
    <col min="11" max="16384" width="9.140625" style="8"/>
  </cols>
  <sheetData>
    <row r="1" spans="1:7" ht="15">
      <c r="A1" s="234" t="str">
        <f>Resumo!A1</f>
        <v>PREFEITURA MUNICIPAL DE PRESIDENTE LUCENA</v>
      </c>
      <c r="B1" s="235"/>
      <c r="C1" s="235"/>
      <c r="D1" s="235"/>
      <c r="E1" s="235"/>
      <c r="F1" s="236"/>
    </row>
    <row r="2" spans="1:7" ht="15">
      <c r="A2" s="237" t="str">
        <f>Resumo!A2</f>
        <v>PLANILHA DE COMPOSIÇÃO DE CUSTOS</v>
      </c>
      <c r="B2" s="238"/>
      <c r="C2" s="238"/>
      <c r="D2" s="238"/>
      <c r="E2" s="238"/>
      <c r="F2" s="239"/>
    </row>
    <row r="3" spans="1:7" ht="15.75" thickBot="1">
      <c r="A3" s="219" t="str">
        <f>Resumo!B7</f>
        <v>Coleta de resíduos domiciliares e comerciais recicláveis e transporte até o local de triagem</v>
      </c>
      <c r="B3" s="241"/>
      <c r="C3" s="241"/>
      <c r="D3" s="241"/>
      <c r="E3" s="241"/>
      <c r="F3" s="242"/>
    </row>
    <row r="4" spans="1:7" s="4" customFormat="1" ht="10.9" customHeight="1" thickBot="1">
      <c r="A4" s="131"/>
      <c r="B4" s="132"/>
      <c r="C4" s="132"/>
      <c r="D4" s="133"/>
      <c r="E4" s="133"/>
      <c r="F4" s="134"/>
      <c r="G4" s="5"/>
    </row>
    <row r="5" spans="1:7" s="4" customFormat="1" ht="15.75" customHeight="1" thickBot="1">
      <c r="A5" s="250" t="s">
        <v>154</v>
      </c>
      <c r="B5" s="251"/>
      <c r="C5" s="251"/>
      <c r="D5" s="251"/>
      <c r="E5" s="251"/>
      <c r="F5" s="252"/>
      <c r="G5" s="5"/>
    </row>
    <row r="6" spans="1:7" s="4" customFormat="1" ht="15.75" customHeight="1">
      <c r="A6" s="59" t="s">
        <v>153</v>
      </c>
      <c r="B6" s="37"/>
      <c r="C6" s="37"/>
      <c r="D6" s="145"/>
      <c r="E6" s="105" t="s">
        <v>32</v>
      </c>
      <c r="F6" s="38" t="s">
        <v>1</v>
      </c>
      <c r="G6" s="5"/>
    </row>
    <row r="7" spans="1:7" s="10" customFormat="1" ht="15.75" customHeight="1">
      <c r="A7" s="113" t="str">
        <f>A39</f>
        <v>1. Mão-de-obra</v>
      </c>
      <c r="B7" s="114"/>
      <c r="C7" s="115"/>
      <c r="D7" s="115"/>
      <c r="E7" s="142">
        <f>SUM(E8:E11)</f>
        <v>4790.7614247530164</v>
      </c>
      <c r="F7" s="116">
        <f t="shared" ref="F7:F23" si="0">IFERROR(E7/$E$24,0)</f>
        <v>0.46216859911721625</v>
      </c>
      <c r="G7" s="41"/>
    </row>
    <row r="8" spans="1:7" s="4" customFormat="1" ht="15.75" customHeight="1">
      <c r="A8" s="46" t="str">
        <f>A41</f>
        <v>1.1. Coletor Turno Dia</v>
      </c>
      <c r="B8" s="42"/>
      <c r="C8" s="44"/>
      <c r="D8" s="44"/>
      <c r="E8" s="143">
        <f>F51</f>
        <v>2031.5164781310721</v>
      </c>
      <c r="F8" s="53">
        <f t="shared" si="0"/>
        <v>0.19598202488861838</v>
      </c>
      <c r="G8" s="5"/>
    </row>
    <row r="9" spans="1:7" s="4" customFormat="1" ht="15.75" customHeight="1">
      <c r="A9" s="46" t="str">
        <f>A54</f>
        <v>1.2. Motorista Turno do Dia</v>
      </c>
      <c r="B9" s="42"/>
      <c r="C9" s="44"/>
      <c r="D9" s="44"/>
      <c r="E9" s="143">
        <f>F67</f>
        <v>1279.9426331604054</v>
      </c>
      <c r="F9" s="53">
        <f t="shared" si="0"/>
        <v>0.12347709294428963</v>
      </c>
      <c r="G9" s="5"/>
    </row>
    <row r="10" spans="1:7" s="4" customFormat="1" ht="15.75" customHeight="1">
      <c r="A10" s="46" t="str">
        <f>A69</f>
        <v>1.3. Vale Transporte</v>
      </c>
      <c r="B10" s="42"/>
      <c r="C10" s="44"/>
      <c r="D10" s="44"/>
      <c r="E10" s="143">
        <f>F75</f>
        <v>213.42231346153847</v>
      </c>
      <c r="F10" s="53">
        <f t="shared" si="0"/>
        <v>2.0589021845929176E-2</v>
      </c>
      <c r="G10" s="5"/>
    </row>
    <row r="11" spans="1:7" s="4" customFormat="1" ht="15.75" customHeight="1">
      <c r="A11" s="46" t="str">
        <f>A77</f>
        <v>1.4. Alimentação</v>
      </c>
      <c r="B11" s="42"/>
      <c r="C11" s="44"/>
      <c r="D11" s="44"/>
      <c r="E11" s="143">
        <f>F81</f>
        <v>1265.8799999999999</v>
      </c>
      <c r="F11" s="53">
        <f t="shared" si="0"/>
        <v>0.12212045943837903</v>
      </c>
      <c r="G11" s="5"/>
    </row>
    <row r="12" spans="1:7" s="10" customFormat="1" ht="15.75" customHeight="1">
      <c r="A12" s="245" t="str">
        <f>A85</f>
        <v>2. Uniformes e Equipamentos de Proteção Individual</v>
      </c>
      <c r="B12" s="246"/>
      <c r="C12" s="246"/>
      <c r="D12" s="115"/>
      <c r="E12" s="142">
        <f>+F115</f>
        <v>217.65240000000006</v>
      </c>
      <c r="F12" s="116">
        <f t="shared" si="0"/>
        <v>2.0997101688837692E-2</v>
      </c>
      <c r="G12" s="41"/>
    </row>
    <row r="13" spans="1:7" s="10" customFormat="1" ht="15.75" customHeight="1">
      <c r="A13" s="124" t="str">
        <f>A117</f>
        <v>3. Veículos e Equipamentos</v>
      </c>
      <c r="B13" s="125"/>
      <c r="C13" s="115"/>
      <c r="D13" s="115"/>
      <c r="E13" s="142">
        <f>E14</f>
        <v>3381.8907591666675</v>
      </c>
      <c r="F13" s="116">
        <f t="shared" si="0"/>
        <v>0.32625371542313797</v>
      </c>
      <c r="G13" s="41"/>
    </row>
    <row r="14" spans="1:7" s="4" customFormat="1" ht="15.75" customHeight="1">
      <c r="A14" s="124" t="str">
        <f>A119</f>
        <v>3.1. Veículo Coletor Compactador igual ou maior que 15 m³</v>
      </c>
      <c r="B14" s="125"/>
      <c r="C14" s="115"/>
      <c r="D14" s="115"/>
      <c r="E14" s="142">
        <f>SUM(E15:E20)</f>
        <v>3381.8907591666675</v>
      </c>
      <c r="F14" s="129">
        <f t="shared" si="0"/>
        <v>0.32625371542313797</v>
      </c>
      <c r="G14" s="5"/>
    </row>
    <row r="15" spans="1:7" s="4" customFormat="1" ht="15.75" customHeight="1">
      <c r="A15" s="60" t="str">
        <f>A121</f>
        <v>3.1.1. Depreciação</v>
      </c>
      <c r="B15" s="43"/>
      <c r="C15" s="44"/>
      <c r="D15" s="44"/>
      <c r="E15" s="143">
        <f>F135</f>
        <v>786.45101666666676</v>
      </c>
      <c r="F15" s="129">
        <f t="shared" si="0"/>
        <v>7.5869560685936768E-2</v>
      </c>
      <c r="G15" s="5"/>
    </row>
    <row r="16" spans="1:7" s="4" customFormat="1" ht="15.75" customHeight="1">
      <c r="A16" s="60" t="str">
        <f>A137</f>
        <v>3.1.2. Remuneração do Capital</v>
      </c>
      <c r="B16" s="43"/>
      <c r="C16" s="44"/>
      <c r="D16" s="44"/>
      <c r="E16" s="143">
        <f>F151</f>
        <v>852.68037583333353</v>
      </c>
      <c r="F16" s="129">
        <f t="shared" si="0"/>
        <v>8.2258760112219484E-2</v>
      </c>
      <c r="G16" s="5"/>
    </row>
    <row r="17" spans="1:7" s="4" customFormat="1" ht="15.75" customHeight="1">
      <c r="A17" s="60" t="str">
        <f>A153</f>
        <v>3.1.3. Impostos e Seguros</v>
      </c>
      <c r="B17" s="43"/>
      <c r="C17" s="44"/>
      <c r="D17" s="44"/>
      <c r="E17" s="143">
        <f>F159</f>
        <v>149.99166666666667</v>
      </c>
      <c r="F17" s="129">
        <f t="shared" si="0"/>
        <v>1.4469816448053162E-2</v>
      </c>
      <c r="G17" s="5"/>
    </row>
    <row r="18" spans="1:7" s="4" customFormat="1" ht="15.75" customHeight="1">
      <c r="A18" s="60" t="str">
        <f>A161</f>
        <v>3.1.4. Consumos</v>
      </c>
      <c r="B18" s="43"/>
      <c r="C18" s="44"/>
      <c r="D18" s="44"/>
      <c r="E18" s="143">
        <f>F179</f>
        <v>878.44450000000006</v>
      </c>
      <c r="F18" s="129">
        <f t="shared" si="0"/>
        <v>8.4744245845670335E-2</v>
      </c>
      <c r="G18" s="5"/>
    </row>
    <row r="19" spans="1:7" s="4" customFormat="1" ht="15.75" customHeight="1">
      <c r="A19" s="60" t="str">
        <f>A181</f>
        <v>3.1.5. Manutenção</v>
      </c>
      <c r="B19" s="43"/>
      <c r="C19" s="44"/>
      <c r="D19" s="44"/>
      <c r="E19" s="143">
        <f>F184</f>
        <v>425.42</v>
      </c>
      <c r="F19" s="129">
        <f t="shared" si="0"/>
        <v>4.1040608789360139E-2</v>
      </c>
      <c r="G19" s="5"/>
    </row>
    <row r="20" spans="1:7" s="4" customFormat="1" ht="15.75" customHeight="1">
      <c r="A20" s="60" t="str">
        <f>A186</f>
        <v>3.1.6. Pneus</v>
      </c>
      <c r="B20" s="43"/>
      <c r="C20" s="44"/>
      <c r="D20" s="44"/>
      <c r="E20" s="143">
        <f>F193</f>
        <v>288.90320000000003</v>
      </c>
      <c r="F20" s="129">
        <f t="shared" si="0"/>
        <v>2.7870723541898054E-2</v>
      </c>
      <c r="G20" s="5"/>
    </row>
    <row r="21" spans="1:7" s="4" customFormat="1" ht="15.75" customHeight="1">
      <c r="A21" s="124" t="str">
        <f>A198</f>
        <v>4. Ferramentas e Materias de Consumo</v>
      </c>
      <c r="B21" s="125"/>
      <c r="C21" s="115"/>
      <c r="D21" s="115"/>
      <c r="E21" s="142">
        <f>+F207</f>
        <v>22.400000000000002</v>
      </c>
      <c r="F21" s="116">
        <f t="shared" si="0"/>
        <v>2.1609459754634648E-3</v>
      </c>
      <c r="G21" s="5"/>
    </row>
    <row r="22" spans="1:7" s="10" customFormat="1" ht="15.75" customHeight="1">
      <c r="A22" s="124" t="str">
        <f>A209</f>
        <v>5. Monitoramento da Frota</v>
      </c>
      <c r="B22" s="125"/>
      <c r="C22" s="115"/>
      <c r="D22" s="115"/>
      <c r="E22" s="142">
        <f>+F218</f>
        <v>14.8</v>
      </c>
      <c r="F22" s="116">
        <f t="shared" si="0"/>
        <v>1.4277678766455033E-3</v>
      </c>
      <c r="G22" s="41"/>
    </row>
    <row r="23" spans="1:7" s="10" customFormat="1" ht="15.75" customHeight="1" thickBot="1">
      <c r="A23" s="124" t="str">
        <f>A222</f>
        <v>6. Benefícios e Despesas Indiretas - BDI</v>
      </c>
      <c r="B23" s="125"/>
      <c r="C23" s="115"/>
      <c r="D23" s="115"/>
      <c r="E23" s="144">
        <f>+F228</f>
        <v>1938.3260543015269</v>
      </c>
      <c r="F23" s="116">
        <f t="shared" si="0"/>
        <v>0.18699186991869918</v>
      </c>
      <c r="G23" s="41"/>
    </row>
    <row r="24" spans="1:7" s="4" customFormat="1" ht="15.75" customHeight="1" thickBot="1">
      <c r="A24" s="39" t="s">
        <v>174</v>
      </c>
      <c r="B24" s="40"/>
      <c r="C24" s="25"/>
      <c r="D24" s="25"/>
      <c r="E24" s="104">
        <f>E7+E12+E13+E22+E23+E21</f>
        <v>10365.83063822121</v>
      </c>
      <c r="F24" s="128">
        <f>F7+F12+F13+F22+F23</f>
        <v>0.99783905402453665</v>
      </c>
      <c r="G24" s="5"/>
    </row>
    <row r="26" spans="1:7" ht="13.5" thickBot="1"/>
    <row r="27" spans="1:7" s="4" customFormat="1" ht="15" customHeight="1" thickBot="1">
      <c r="A27" s="250" t="s">
        <v>75</v>
      </c>
      <c r="B27" s="251"/>
      <c r="C27" s="251"/>
      <c r="D27" s="251"/>
      <c r="E27" s="252"/>
      <c r="F27" s="9"/>
      <c r="G27" s="5"/>
    </row>
    <row r="28" spans="1:7" s="4" customFormat="1" ht="15" customHeight="1" thickBot="1">
      <c r="A28" s="247" t="s">
        <v>33</v>
      </c>
      <c r="B28" s="248"/>
      <c r="C28" s="248"/>
      <c r="D28" s="249"/>
      <c r="E28" s="45" t="s">
        <v>34</v>
      </c>
      <c r="F28" s="9"/>
      <c r="G28" s="5"/>
    </row>
    <row r="29" spans="1:7" s="4" customFormat="1" ht="15" customHeight="1">
      <c r="A29" s="68" t="str">
        <f>+A41</f>
        <v>1.1. Coletor Turno Dia</v>
      </c>
      <c r="B29" s="69"/>
      <c r="C29" s="69"/>
      <c r="D29" s="70"/>
      <c r="E29" s="71">
        <v>2</v>
      </c>
      <c r="F29" s="9"/>
      <c r="G29" s="5"/>
    </row>
    <row r="30" spans="1:7" s="4" customFormat="1" ht="15" customHeight="1">
      <c r="A30" s="62" t="str">
        <f>+A54</f>
        <v>1.2. Motorista Turno do Dia</v>
      </c>
      <c r="B30" s="61"/>
      <c r="C30" s="61"/>
      <c r="D30" s="72"/>
      <c r="E30" s="65">
        <v>1</v>
      </c>
      <c r="F30" s="9"/>
      <c r="G30" s="5"/>
    </row>
    <row r="31" spans="1:7" s="4" customFormat="1" ht="15" customHeight="1" thickBot="1">
      <c r="A31" s="66" t="s">
        <v>51</v>
      </c>
      <c r="B31" s="67"/>
      <c r="C31" s="67"/>
      <c r="D31" s="73"/>
      <c r="E31" s="74">
        <f>SUM(E29:E30)</f>
        <v>3</v>
      </c>
      <c r="F31" s="9"/>
      <c r="G31" s="5"/>
    </row>
    <row r="32" spans="1:7" s="4" customFormat="1" ht="15" customHeight="1" thickBot="1">
      <c r="A32" s="117"/>
      <c r="B32" s="118"/>
      <c r="C32" s="54"/>
      <c r="D32" s="54"/>
      <c r="E32" s="119"/>
      <c r="F32" s="9"/>
      <c r="G32" s="5"/>
    </row>
    <row r="33" spans="1:7" s="4" customFormat="1" ht="15" customHeight="1">
      <c r="A33" s="243" t="s">
        <v>49</v>
      </c>
      <c r="B33" s="244"/>
      <c r="C33" s="244"/>
      <c r="D33" s="244"/>
      <c r="E33" s="45" t="s">
        <v>34</v>
      </c>
      <c r="F33" s="8"/>
      <c r="G33" s="5"/>
    </row>
    <row r="34" spans="1:7" s="4" customFormat="1" ht="15" customHeight="1" thickBot="1">
      <c r="A34" s="120" t="str">
        <f>+A119</f>
        <v>3.1. Veículo Coletor Compactador igual ou maior que 15 m³</v>
      </c>
      <c r="B34" s="121"/>
      <c r="C34" s="121"/>
      <c r="D34" s="122"/>
      <c r="E34" s="123">
        <v>1</v>
      </c>
      <c r="F34" s="8"/>
      <c r="G34" s="5"/>
    </row>
    <row r="35" spans="1:7" s="4" customFormat="1" ht="15" customHeight="1">
      <c r="A35" s="54"/>
      <c r="B35" s="54"/>
      <c r="C35" s="54"/>
      <c r="D35" s="8"/>
      <c r="E35" s="141"/>
      <c r="F35" s="8"/>
      <c r="G35" s="5"/>
    </row>
    <row r="36" spans="1:7" s="4" customFormat="1" ht="13.5" thickBot="1">
      <c r="A36" s="54"/>
      <c r="B36" s="54"/>
      <c r="C36" s="54"/>
      <c r="D36" s="8"/>
      <c r="E36" s="63"/>
      <c r="F36" s="8"/>
      <c r="G36" s="5"/>
    </row>
    <row r="37" spans="1:7" s="10" customFormat="1" ht="15.75" customHeight="1" thickBot="1">
      <c r="A37" s="146" t="s">
        <v>148</v>
      </c>
      <c r="B37" s="147">
        <v>0.2</v>
      </c>
      <c r="C37" s="33"/>
      <c r="E37" s="135"/>
      <c r="G37" s="41"/>
    </row>
    <row r="38" spans="1:7" s="4" customFormat="1" ht="15.75" customHeight="1">
      <c r="A38" s="54"/>
      <c r="B38" s="54"/>
      <c r="C38" s="54"/>
      <c r="D38" s="8"/>
      <c r="E38" s="63"/>
      <c r="F38" s="8"/>
      <c r="G38" s="5"/>
    </row>
    <row r="39" spans="1:7" ht="13.15" customHeight="1">
      <c r="A39" s="10" t="s">
        <v>40</v>
      </c>
    </row>
    <row r="40" spans="1:7" ht="11.25" customHeight="1"/>
    <row r="41" spans="1:7" ht="13.9" customHeight="1" thickBot="1">
      <c r="A41" s="8" t="s">
        <v>76</v>
      </c>
    </row>
    <row r="42" spans="1:7" ht="13.9" customHeight="1" thickBot="1">
      <c r="A42" s="55" t="s">
        <v>55</v>
      </c>
      <c r="B42" s="56" t="s">
        <v>56</v>
      </c>
      <c r="C42" s="56" t="s">
        <v>34</v>
      </c>
      <c r="D42" s="57" t="s">
        <v>216</v>
      </c>
      <c r="E42" s="57" t="s">
        <v>57</v>
      </c>
      <c r="F42" s="58" t="s">
        <v>58</v>
      </c>
    </row>
    <row r="43" spans="1:7" ht="13.15" customHeight="1">
      <c r="A43" s="12" t="s">
        <v>160</v>
      </c>
      <c r="B43" s="13" t="s">
        <v>6</v>
      </c>
      <c r="C43" s="13">
        <v>1</v>
      </c>
      <c r="D43" s="80">
        <f>'1 Não Recicláveis'!D43</f>
        <v>2082.31</v>
      </c>
      <c r="E43" s="14">
        <f>C43*D43</f>
        <v>2082.31</v>
      </c>
    </row>
    <row r="44" spans="1:7">
      <c r="A44" s="15" t="s">
        <v>0</v>
      </c>
      <c r="B44" s="16" t="s">
        <v>1</v>
      </c>
      <c r="C44" s="16">
        <v>40</v>
      </c>
      <c r="D44" s="76">
        <f>SUM(E43:E43)</f>
        <v>2082.31</v>
      </c>
      <c r="E44" s="17">
        <f>C44*D44/100</f>
        <v>832.92399999999998</v>
      </c>
    </row>
    <row r="45" spans="1:7">
      <c r="A45" s="106" t="s">
        <v>2</v>
      </c>
      <c r="B45" s="107"/>
      <c r="C45" s="107"/>
      <c r="D45" s="108"/>
      <c r="E45" s="109">
        <f>SUM(E43:E44)</f>
        <v>2915.2339999999999</v>
      </c>
    </row>
    <row r="46" spans="1:7">
      <c r="A46" s="15" t="s">
        <v>3</v>
      </c>
      <c r="B46" s="16" t="s">
        <v>1</v>
      </c>
      <c r="C46" s="126">
        <f>Resumo!C41*100</f>
        <v>70.595951999999997</v>
      </c>
      <c r="D46" s="17">
        <f>E45</f>
        <v>2915.2339999999999</v>
      </c>
      <c r="E46" s="17">
        <f>D46*C46/100</f>
        <v>2058.0371953276799</v>
      </c>
    </row>
    <row r="47" spans="1:7">
      <c r="A47" s="178" t="s">
        <v>214</v>
      </c>
      <c r="B47" s="16"/>
      <c r="C47" s="76">
        <v>1</v>
      </c>
      <c r="D47" s="76">
        <v>80</v>
      </c>
      <c r="E47" s="76">
        <f>C47*D47</f>
        <v>80</v>
      </c>
    </row>
    <row r="48" spans="1:7">
      <c r="A48" s="178" t="s">
        <v>215</v>
      </c>
      <c r="B48" s="16"/>
      <c r="C48" s="76">
        <v>1</v>
      </c>
      <c r="D48" s="76">
        <v>25.52</v>
      </c>
      <c r="E48" s="76">
        <f>C48*D48</f>
        <v>25.52</v>
      </c>
    </row>
    <row r="49" spans="1:7">
      <c r="A49" s="106" t="s">
        <v>63</v>
      </c>
      <c r="B49" s="107"/>
      <c r="C49" s="107"/>
      <c r="D49" s="108"/>
      <c r="E49" s="179">
        <f>E45+E46+E47+E48</f>
        <v>5078.7911953276798</v>
      </c>
    </row>
    <row r="50" spans="1:7" ht="13.5" thickBot="1">
      <c r="A50" s="15" t="s">
        <v>4</v>
      </c>
      <c r="B50" s="16" t="s">
        <v>5</v>
      </c>
      <c r="C50" s="64">
        <f>E29</f>
        <v>2</v>
      </c>
      <c r="D50" s="17">
        <f>E49</f>
        <v>5078.7911953276798</v>
      </c>
      <c r="E50" s="17">
        <f>C50*D50</f>
        <v>10157.58239065536</v>
      </c>
      <c r="G50" s="5"/>
    </row>
    <row r="51" spans="1:7" ht="13.9" customHeight="1" thickBot="1">
      <c r="D51" s="111" t="s">
        <v>147</v>
      </c>
      <c r="E51" s="47">
        <f>$B$37</f>
        <v>0.2</v>
      </c>
      <c r="F51" s="112">
        <f>E50*E51</f>
        <v>2031.5164781310721</v>
      </c>
      <c r="G51" s="5"/>
    </row>
    <row r="52" spans="1:7" ht="11.25" customHeight="1"/>
    <row r="53" spans="1:7" ht="11.25" customHeight="1"/>
    <row r="54" spans="1:7" ht="13.5" thickBot="1">
      <c r="A54" s="6" t="s">
        <v>187</v>
      </c>
    </row>
    <row r="55" spans="1:7" s="11" customFormat="1" ht="13.15" customHeight="1" thickBot="1">
      <c r="A55" s="55" t="s">
        <v>55</v>
      </c>
      <c r="B55" s="56" t="s">
        <v>56</v>
      </c>
      <c r="C55" s="56" t="s">
        <v>34</v>
      </c>
      <c r="D55" s="57" t="s">
        <v>216</v>
      </c>
      <c r="E55" s="57" t="s">
        <v>57</v>
      </c>
      <c r="F55" s="58" t="s">
        <v>58</v>
      </c>
      <c r="G55" s="9"/>
    </row>
    <row r="56" spans="1:7">
      <c r="A56" s="160" t="s">
        <v>183</v>
      </c>
      <c r="B56" s="13" t="s">
        <v>6</v>
      </c>
      <c r="C56" s="13">
        <v>1</v>
      </c>
      <c r="D56" s="80">
        <f>'1 Não Recicláveis'!D56</f>
        <v>2574.62</v>
      </c>
      <c r="E56" s="14">
        <f>C56*D56</f>
        <v>2574.62</v>
      </c>
    </row>
    <row r="57" spans="1:7">
      <c r="A57" s="160" t="s">
        <v>184</v>
      </c>
      <c r="B57" s="13" t="s">
        <v>6</v>
      </c>
      <c r="C57" s="13">
        <v>1</v>
      </c>
      <c r="D57" s="80">
        <f>'1 Não Recicláveis'!D57</f>
        <v>1621</v>
      </c>
      <c r="E57" s="14"/>
    </row>
    <row r="58" spans="1:7">
      <c r="A58" s="15" t="s">
        <v>161</v>
      </c>
      <c r="B58" s="16"/>
      <c r="C58" s="82">
        <v>2</v>
      </c>
      <c r="D58" s="17"/>
      <c r="E58" s="17"/>
    </row>
    <row r="59" spans="1:7">
      <c r="A59" s="15" t="s">
        <v>0</v>
      </c>
      <c r="B59" s="16" t="s">
        <v>1</v>
      </c>
      <c r="C59" s="79">
        <v>40</v>
      </c>
      <c r="D59" s="76">
        <f>IF(C58=2,SUM(E56:E57),IF(C58=1,(SUM(E56:E57))*D57/D56,0))</f>
        <v>2574.62</v>
      </c>
      <c r="E59" s="17">
        <f>C59*D59/100</f>
        <v>1029.848</v>
      </c>
    </row>
    <row r="60" spans="1:7" s="10" customFormat="1">
      <c r="A60" s="93" t="s">
        <v>2</v>
      </c>
      <c r="B60" s="107"/>
      <c r="C60" s="107"/>
      <c r="D60" s="108"/>
      <c r="E60" s="95">
        <f>SUM(E56:E59)</f>
        <v>3604.4679999999998</v>
      </c>
      <c r="F60" s="41"/>
      <c r="G60" s="41"/>
    </row>
    <row r="61" spans="1:7">
      <c r="A61" s="15" t="s">
        <v>3</v>
      </c>
      <c r="B61" s="16" t="s">
        <v>1</v>
      </c>
      <c r="C61" s="126">
        <f>C46</f>
        <v>70.595951999999997</v>
      </c>
      <c r="D61" s="17">
        <f>E60</f>
        <v>3604.4679999999998</v>
      </c>
      <c r="E61" s="17">
        <f>D61*C61/100</f>
        <v>2544.60849913536</v>
      </c>
    </row>
    <row r="62" spans="1:7">
      <c r="A62" s="178" t="s">
        <v>214</v>
      </c>
      <c r="B62" s="16"/>
      <c r="C62" s="76">
        <v>30</v>
      </c>
      <c r="D62" s="76">
        <f>D56</f>
        <v>2574.62</v>
      </c>
      <c r="E62" s="76">
        <f>D62/C62</f>
        <v>85.820666666666668</v>
      </c>
    </row>
    <row r="63" spans="1:7">
      <c r="A63" s="178" t="s">
        <v>217</v>
      </c>
      <c r="B63" s="16"/>
      <c r="C63" s="76">
        <v>1</v>
      </c>
      <c r="D63" s="81">
        <f>138*1.04*0.8</f>
        <v>114.81600000000002</v>
      </c>
      <c r="E63" s="76">
        <f>C63*D63</f>
        <v>114.81600000000002</v>
      </c>
    </row>
    <row r="64" spans="1:7">
      <c r="A64" s="181" t="s">
        <v>218</v>
      </c>
      <c r="B64" s="180"/>
      <c r="C64" s="76">
        <v>1</v>
      </c>
      <c r="D64" s="81">
        <v>50</v>
      </c>
      <c r="E64" s="76">
        <f>C64*D64</f>
        <v>50</v>
      </c>
    </row>
    <row r="65" spans="1:7" s="10" customFormat="1">
      <c r="A65" s="93" t="s">
        <v>176</v>
      </c>
      <c r="B65" s="148"/>
      <c r="C65" s="148"/>
      <c r="D65" s="149"/>
      <c r="E65" s="95">
        <f>E60+E61+E62+E63+E64</f>
        <v>6399.7131658020262</v>
      </c>
      <c r="F65" s="41"/>
      <c r="G65" s="41"/>
    </row>
    <row r="66" spans="1:7" ht="13.5" thickBot="1">
      <c r="A66" s="15" t="s">
        <v>4</v>
      </c>
      <c r="B66" s="16" t="s">
        <v>5</v>
      </c>
      <c r="C66" s="64">
        <f>E30</f>
        <v>1</v>
      </c>
      <c r="D66" s="17">
        <f>E65</f>
        <v>6399.7131658020262</v>
      </c>
      <c r="E66" s="17">
        <f>C66*D66</f>
        <v>6399.7131658020262</v>
      </c>
    </row>
    <row r="67" spans="1:7" ht="13.5" thickBot="1">
      <c r="D67" s="111" t="s">
        <v>147</v>
      </c>
      <c r="E67" s="47">
        <f>$B$37</f>
        <v>0.2</v>
      </c>
      <c r="F67" s="112">
        <f>E66*E67</f>
        <v>1279.9426331604054</v>
      </c>
    </row>
    <row r="68" spans="1:7" ht="11.25" customHeight="1">
      <c r="G68" s="8"/>
    </row>
    <row r="69" spans="1:7" ht="13.5" thickBot="1">
      <c r="A69" s="6" t="s">
        <v>188</v>
      </c>
      <c r="B69" s="85"/>
      <c r="D69" s="8"/>
      <c r="E69" s="8"/>
      <c r="G69" s="8"/>
    </row>
    <row r="70" spans="1:7" ht="13.5" thickBot="1">
      <c r="A70" s="55" t="s">
        <v>55</v>
      </c>
      <c r="B70" s="56" t="s">
        <v>56</v>
      </c>
      <c r="C70" s="56" t="s">
        <v>34</v>
      </c>
      <c r="D70" s="57" t="s">
        <v>170</v>
      </c>
      <c r="E70" s="57" t="s">
        <v>57</v>
      </c>
      <c r="F70" s="58" t="s">
        <v>58</v>
      </c>
      <c r="G70" s="8"/>
    </row>
    <row r="71" spans="1:7">
      <c r="A71" s="15" t="s">
        <v>68</v>
      </c>
      <c r="B71" s="16" t="s">
        <v>29</v>
      </c>
      <c r="C71" s="86">
        <v>1</v>
      </c>
      <c r="D71" s="84">
        <f>'1 Não Recicláveis'!D71</f>
        <v>7.65</v>
      </c>
      <c r="E71" s="17"/>
      <c r="G71" s="8"/>
    </row>
    <row r="72" spans="1:7">
      <c r="A72" s="15" t="s">
        <v>69</v>
      </c>
      <c r="B72" s="16" t="s">
        <v>70</v>
      </c>
      <c r="C72" s="83">
        <v>22</v>
      </c>
      <c r="D72" s="17"/>
      <c r="E72" s="17"/>
      <c r="G72" s="8"/>
    </row>
    <row r="73" spans="1:7">
      <c r="A73" s="15" t="s">
        <v>64</v>
      </c>
      <c r="B73" s="16" t="s">
        <v>7</v>
      </c>
      <c r="C73" s="35">
        <v>21.5</v>
      </c>
      <c r="D73" s="14">
        <f>IFERROR((($C$72*2*$D$71)-(E43*0.06*C72/26))/($C$72*2),"-")</f>
        <v>5.2473346153846157</v>
      </c>
      <c r="E73" s="17">
        <f>IFERROR(C73*D73,"-")</f>
        <v>112.81769423076923</v>
      </c>
      <c r="G73" s="8"/>
    </row>
    <row r="74" spans="1:7" ht="13.5" thickBot="1">
      <c r="A74" s="12" t="s">
        <v>37</v>
      </c>
      <c r="B74" s="13" t="s">
        <v>7</v>
      </c>
      <c r="C74" s="35">
        <v>21.5</v>
      </c>
      <c r="D74" s="14">
        <f>IFERROR((($C$72*2*$D$71)-(E56*0.06*C72/26))/($C$72*2),"-")</f>
        <v>4.6792846153846162</v>
      </c>
      <c r="E74" s="14">
        <f>IFERROR(C74*D74,"-")</f>
        <v>100.60461923076925</v>
      </c>
      <c r="G74" s="8"/>
    </row>
    <row r="75" spans="1:7" ht="13.5" thickBot="1">
      <c r="F75" s="21">
        <f>SUM(E73:E74)</f>
        <v>213.42231346153847</v>
      </c>
      <c r="G75" s="8"/>
    </row>
    <row r="76" spans="1:7" ht="11.25" customHeight="1">
      <c r="G76" s="8"/>
    </row>
    <row r="77" spans="1:7" ht="13.5" thickBot="1">
      <c r="A77" s="6" t="s">
        <v>189</v>
      </c>
      <c r="F77" s="22"/>
      <c r="G77" s="8"/>
    </row>
    <row r="78" spans="1:7" ht="13.5" thickBot="1">
      <c r="A78" s="55" t="s">
        <v>55</v>
      </c>
      <c r="B78" s="56" t="s">
        <v>56</v>
      </c>
      <c r="C78" s="56" t="s">
        <v>34</v>
      </c>
      <c r="D78" s="57" t="s">
        <v>170</v>
      </c>
      <c r="E78" s="57" t="s">
        <v>57</v>
      </c>
      <c r="F78" s="58" t="s">
        <v>58</v>
      </c>
      <c r="G78" s="8"/>
    </row>
    <row r="79" spans="1:7">
      <c r="A79" s="15" t="str">
        <f>+A73</f>
        <v>Coletor</v>
      </c>
      <c r="B79" s="16" t="s">
        <v>8</v>
      </c>
      <c r="C79" s="92">
        <f>C72*(E29)</f>
        <v>44</v>
      </c>
      <c r="D79" s="81">
        <f>27.15*0.8</f>
        <v>21.72</v>
      </c>
      <c r="E79" s="47">
        <f>C79*D79</f>
        <v>955.68</v>
      </c>
      <c r="F79" s="22"/>
      <c r="G79" s="8"/>
    </row>
    <row r="80" spans="1:7" ht="13.5" thickBot="1">
      <c r="A80" s="15" t="str">
        <f>+A74</f>
        <v>Motorista</v>
      </c>
      <c r="B80" s="16" t="s">
        <v>8</v>
      </c>
      <c r="C80" s="92">
        <f>C72*(E30)</f>
        <v>22</v>
      </c>
      <c r="D80" s="81">
        <v>14.1</v>
      </c>
      <c r="E80" s="47">
        <f>C80*D80</f>
        <v>310.2</v>
      </c>
      <c r="F80" s="22"/>
      <c r="G80" s="8"/>
    </row>
    <row r="81" spans="1:7" ht="13.5" thickBot="1">
      <c r="F81" s="21">
        <f>SUM(E79:E80)</f>
        <v>1265.8799999999999</v>
      </c>
      <c r="G81" s="8"/>
    </row>
    <row r="82" spans="1:7" ht="13.5" thickBot="1">
      <c r="G82" s="8"/>
    </row>
    <row r="83" spans="1:7" ht="13.5" thickBot="1">
      <c r="A83" s="23" t="s">
        <v>71</v>
      </c>
      <c r="B83" s="24"/>
      <c r="C83" s="24"/>
      <c r="D83" s="25"/>
      <c r="E83" s="26"/>
      <c r="F83" s="21">
        <f>F81+F75+F67+F51</f>
        <v>4790.7614247530155</v>
      </c>
      <c r="G83" s="8"/>
    </row>
    <row r="85" spans="1:7">
      <c r="A85" s="10" t="s">
        <v>38</v>
      </c>
      <c r="G85" s="8"/>
    </row>
    <row r="86" spans="1:7" ht="11.25" customHeight="1">
      <c r="G86" s="8"/>
    </row>
    <row r="87" spans="1:7" ht="13.9" customHeight="1" thickBot="1">
      <c r="A87" s="8" t="s">
        <v>149</v>
      </c>
      <c r="G87" s="8"/>
    </row>
    <row r="88" spans="1:7" ht="27.75" customHeight="1" thickBot="1">
      <c r="A88" s="55" t="s">
        <v>55</v>
      </c>
      <c r="B88" s="56" t="s">
        <v>56</v>
      </c>
      <c r="C88" s="150" t="s">
        <v>177</v>
      </c>
      <c r="D88" s="57" t="s">
        <v>170</v>
      </c>
      <c r="E88" s="57" t="s">
        <v>57</v>
      </c>
      <c r="F88" s="58" t="s">
        <v>58</v>
      </c>
      <c r="G88" s="8"/>
    </row>
    <row r="89" spans="1:7">
      <c r="A89" s="12" t="s">
        <v>59</v>
      </c>
      <c r="B89" s="13" t="s">
        <v>8</v>
      </c>
      <c r="C89" s="163">
        <v>12</v>
      </c>
      <c r="D89" s="80">
        <f>'1 Não Recicláveis'!D89</f>
        <v>136.08000000000001</v>
      </c>
      <c r="E89" s="14">
        <f>IFERROR(D89/C89,0)</f>
        <v>11.340000000000002</v>
      </c>
      <c r="G89" s="8"/>
    </row>
    <row r="90" spans="1:7" ht="13.15" customHeight="1">
      <c r="A90" s="15" t="s">
        <v>25</v>
      </c>
      <c r="B90" s="16" t="s">
        <v>8</v>
      </c>
      <c r="C90" s="163">
        <v>3</v>
      </c>
      <c r="D90" s="80">
        <f>'1 Não Recicláveis'!D90</f>
        <v>56.7</v>
      </c>
      <c r="E90" s="14">
        <f t="shared" ref="E90:E98" si="1">IFERROR(D90/C90,0)</f>
        <v>18.900000000000002</v>
      </c>
      <c r="G90" s="8"/>
    </row>
    <row r="91" spans="1:7">
      <c r="A91" s="15" t="s">
        <v>26</v>
      </c>
      <c r="B91" s="16" t="s">
        <v>8</v>
      </c>
      <c r="C91" s="163">
        <v>3</v>
      </c>
      <c r="D91" s="80">
        <f>'1 Não Recicláveis'!D91</f>
        <v>39.690000000000005</v>
      </c>
      <c r="E91" s="14">
        <f t="shared" si="1"/>
        <v>13.230000000000002</v>
      </c>
      <c r="G91" s="8"/>
    </row>
    <row r="92" spans="1:7" ht="13.15" customHeight="1">
      <c r="A92" s="15" t="s">
        <v>27</v>
      </c>
      <c r="B92" s="16" t="s">
        <v>8</v>
      </c>
      <c r="C92" s="163">
        <v>2</v>
      </c>
      <c r="D92" s="80">
        <f>'1 Não Recicláveis'!D92</f>
        <v>13.608000000000002</v>
      </c>
      <c r="E92" s="14">
        <f t="shared" si="1"/>
        <v>6.8040000000000012</v>
      </c>
      <c r="G92" s="8"/>
    </row>
    <row r="93" spans="1:7" ht="13.9" customHeight="1">
      <c r="A93" s="15" t="s">
        <v>61</v>
      </c>
      <c r="B93" s="16" t="s">
        <v>41</v>
      </c>
      <c r="C93" s="163">
        <v>3</v>
      </c>
      <c r="D93" s="80">
        <f>'1 Não Recicláveis'!D93</f>
        <v>81.64800000000001</v>
      </c>
      <c r="E93" s="14">
        <f t="shared" si="1"/>
        <v>27.216000000000005</v>
      </c>
      <c r="G93" s="8"/>
    </row>
    <row r="94" spans="1:7" ht="13.15" customHeight="1">
      <c r="A94" s="15" t="s">
        <v>72</v>
      </c>
      <c r="B94" s="16" t="s">
        <v>41</v>
      </c>
      <c r="C94" s="163">
        <v>3</v>
      </c>
      <c r="D94" s="80">
        <f>'1 Não Recicláveis'!D94</f>
        <v>20.412000000000003</v>
      </c>
      <c r="E94" s="14">
        <f t="shared" si="1"/>
        <v>6.8040000000000012</v>
      </c>
    </row>
    <row r="95" spans="1:7">
      <c r="A95" s="15" t="s">
        <v>60</v>
      </c>
      <c r="B95" s="16" t="s">
        <v>8</v>
      </c>
      <c r="C95" s="163">
        <v>2</v>
      </c>
      <c r="D95" s="80">
        <f>'1 Não Recicláveis'!D95</f>
        <v>81.64800000000001</v>
      </c>
      <c r="E95" s="14">
        <f t="shared" si="1"/>
        <v>40.824000000000005</v>
      </c>
    </row>
    <row r="96" spans="1:7" s="1" customFormat="1">
      <c r="A96" s="2" t="s">
        <v>9</v>
      </c>
      <c r="B96" s="3" t="s">
        <v>8</v>
      </c>
      <c r="C96" s="163">
        <v>12</v>
      </c>
      <c r="D96" s="80">
        <f>'1 Não Recicláveis'!D96</f>
        <v>164.43</v>
      </c>
      <c r="E96" s="14">
        <f t="shared" si="1"/>
        <v>13.702500000000001</v>
      </c>
      <c r="F96" s="36"/>
      <c r="G96" s="36"/>
    </row>
    <row r="97" spans="1:7">
      <c r="A97" s="15" t="s">
        <v>28</v>
      </c>
      <c r="B97" s="16" t="s">
        <v>41</v>
      </c>
      <c r="C97" s="163">
        <v>12</v>
      </c>
      <c r="D97" s="80">
        <f>'1 Não Recicláveis'!D97</f>
        <v>13.608000000000002</v>
      </c>
      <c r="E97" s="14">
        <f t="shared" si="1"/>
        <v>1.1340000000000001</v>
      </c>
    </row>
    <row r="98" spans="1:7" ht="13.15" customHeight="1">
      <c r="A98" s="15" t="s">
        <v>54</v>
      </c>
      <c r="B98" s="16" t="s">
        <v>42</v>
      </c>
      <c r="C98" s="163">
        <v>4</v>
      </c>
      <c r="D98" s="80">
        <f>'1 Não Recicláveis'!D98</f>
        <v>27.216000000000005</v>
      </c>
      <c r="E98" s="14">
        <f t="shared" si="1"/>
        <v>6.8040000000000012</v>
      </c>
    </row>
    <row r="99" spans="1:7">
      <c r="A99" s="15" t="s">
        <v>150</v>
      </c>
      <c r="B99" s="16" t="s">
        <v>96</v>
      </c>
      <c r="C99" s="82">
        <v>12</v>
      </c>
      <c r="D99" s="80">
        <f>'1 Não Recicláveis'!D99</f>
        <v>27.216000000000005</v>
      </c>
      <c r="E99" s="17">
        <f t="shared" ref="E99:E100" si="2">C99*D99</f>
        <v>326.59200000000004</v>
      </c>
    </row>
    <row r="100" spans="1:7" ht="13.5" thickBot="1">
      <c r="A100" s="15" t="s">
        <v>4</v>
      </c>
      <c r="B100" s="16" t="s">
        <v>5</v>
      </c>
      <c r="C100" s="64">
        <f>E29</f>
        <v>2</v>
      </c>
      <c r="D100" s="17">
        <f>+SUM(E89:E99)</f>
        <v>473.35050000000007</v>
      </c>
      <c r="E100" s="17">
        <f t="shared" si="2"/>
        <v>946.70100000000014</v>
      </c>
    </row>
    <row r="101" spans="1:7" ht="13.5" thickBot="1">
      <c r="D101" s="111" t="s">
        <v>147</v>
      </c>
      <c r="E101" s="47">
        <f>$B$37</f>
        <v>0.2</v>
      </c>
      <c r="F101" s="112">
        <f>E100*E101</f>
        <v>189.34020000000004</v>
      </c>
    </row>
    <row r="102" spans="1:7" ht="11.25" customHeight="1"/>
    <row r="103" spans="1:7" ht="13.9" customHeight="1" thickBot="1">
      <c r="A103" s="8" t="s">
        <v>151</v>
      </c>
    </row>
    <row r="104" spans="1:7" ht="24.75" thickBot="1">
      <c r="A104" s="55" t="s">
        <v>55</v>
      </c>
      <c r="B104" s="56" t="s">
        <v>56</v>
      </c>
      <c r="C104" s="150" t="s">
        <v>177</v>
      </c>
      <c r="D104" s="57" t="s">
        <v>170</v>
      </c>
      <c r="E104" s="57" t="s">
        <v>57</v>
      </c>
      <c r="F104" s="58" t="s">
        <v>58</v>
      </c>
    </row>
    <row r="105" spans="1:7">
      <c r="A105" s="12" t="s">
        <v>59</v>
      </c>
      <c r="B105" s="13" t="s">
        <v>8</v>
      </c>
      <c r="C105" s="163">
        <v>12</v>
      </c>
      <c r="D105" s="80">
        <f>'1 Não Recicláveis'!D89</f>
        <v>136.08000000000001</v>
      </c>
      <c r="E105" s="14">
        <f>IFERROR(D105/C105,0)</f>
        <v>11.340000000000002</v>
      </c>
    </row>
    <row r="106" spans="1:7">
      <c r="A106" s="15" t="s">
        <v>25</v>
      </c>
      <c r="B106" s="16" t="s">
        <v>8</v>
      </c>
      <c r="C106" s="163">
        <v>3</v>
      </c>
      <c r="D106" s="80">
        <f>'1 Não Recicláveis'!D90</f>
        <v>56.7</v>
      </c>
      <c r="E106" s="14">
        <f t="shared" ref="E106:E110" si="3">IFERROR(D106/C106,0)</f>
        <v>18.900000000000002</v>
      </c>
    </row>
    <row r="107" spans="1:7">
      <c r="A107" s="15" t="s">
        <v>26</v>
      </c>
      <c r="B107" s="16" t="s">
        <v>8</v>
      </c>
      <c r="C107" s="163">
        <v>3</v>
      </c>
      <c r="D107" s="80">
        <f>'1 Não Recicláveis'!D91</f>
        <v>39.690000000000005</v>
      </c>
      <c r="E107" s="14">
        <f t="shared" si="3"/>
        <v>13.230000000000002</v>
      </c>
    </row>
    <row r="108" spans="1:7">
      <c r="A108" s="15" t="s">
        <v>61</v>
      </c>
      <c r="B108" s="16" t="s">
        <v>41</v>
      </c>
      <c r="C108" s="163">
        <v>3</v>
      </c>
      <c r="D108" s="80">
        <f>'1 Não Recicláveis'!D92</f>
        <v>13.608000000000002</v>
      </c>
      <c r="E108" s="14">
        <f t="shared" si="3"/>
        <v>4.5360000000000005</v>
      </c>
    </row>
    <row r="109" spans="1:7">
      <c r="A109" s="15" t="s">
        <v>60</v>
      </c>
      <c r="B109" s="16" t="s">
        <v>8</v>
      </c>
      <c r="C109" s="163">
        <v>12</v>
      </c>
      <c r="D109" s="80">
        <f>'1 Não Recicláveis'!D93</f>
        <v>81.64800000000001</v>
      </c>
      <c r="E109" s="14">
        <f t="shared" si="3"/>
        <v>6.8040000000000012</v>
      </c>
      <c r="G109" s="8"/>
    </row>
    <row r="110" spans="1:7">
      <c r="A110" s="15" t="s">
        <v>54</v>
      </c>
      <c r="B110" s="16" t="s">
        <v>42</v>
      </c>
      <c r="C110" s="163">
        <v>4</v>
      </c>
      <c r="D110" s="80">
        <f>'1 Não Recicláveis'!D94</f>
        <v>20.412000000000003</v>
      </c>
      <c r="E110" s="14">
        <f t="shared" si="3"/>
        <v>5.1030000000000006</v>
      </c>
      <c r="G110" s="8"/>
    </row>
    <row r="111" spans="1:7">
      <c r="A111" s="15" t="s">
        <v>150</v>
      </c>
      <c r="B111" s="16" t="s">
        <v>96</v>
      </c>
      <c r="C111" s="82">
        <v>1</v>
      </c>
      <c r="D111" s="80">
        <f>'1 Não Recicláveis'!D95</f>
        <v>81.64800000000001</v>
      </c>
      <c r="E111" s="17">
        <f t="shared" ref="E111:E112" si="4">C111*D111</f>
        <v>81.64800000000001</v>
      </c>
      <c r="G111" s="8"/>
    </row>
    <row r="112" spans="1:7" ht="13.5" thickBot="1">
      <c r="A112" s="15" t="s">
        <v>4</v>
      </c>
      <c r="B112" s="16" t="s">
        <v>5</v>
      </c>
      <c r="C112" s="64">
        <f>E30</f>
        <v>1</v>
      </c>
      <c r="D112" s="17">
        <f>+SUM(E105:E111)</f>
        <v>141.56100000000004</v>
      </c>
      <c r="E112" s="17">
        <f t="shared" si="4"/>
        <v>141.56100000000004</v>
      </c>
      <c r="G112" s="8"/>
    </row>
    <row r="113" spans="1:10" ht="13.5" thickBot="1">
      <c r="D113" s="111" t="s">
        <v>147</v>
      </c>
      <c r="E113" s="47">
        <f>$B$37</f>
        <v>0.2</v>
      </c>
      <c r="F113" s="112">
        <f>E112*E113</f>
        <v>28.312200000000008</v>
      </c>
      <c r="G113" s="8"/>
    </row>
    <row r="114" spans="1:10" ht="11.25" customHeight="1" thickBot="1">
      <c r="G114" s="8"/>
    </row>
    <row r="115" spans="1:10" ht="13.5" thickBot="1">
      <c r="A115" s="23" t="s">
        <v>152</v>
      </c>
      <c r="B115" s="27"/>
      <c r="C115" s="27"/>
      <c r="D115" s="28"/>
      <c r="E115" s="29"/>
      <c r="F115" s="20">
        <f>+F101+F113</f>
        <v>217.65240000000006</v>
      </c>
      <c r="G115" s="8"/>
    </row>
    <row r="116" spans="1:10" ht="11.25" customHeight="1">
      <c r="G116" s="8"/>
    </row>
    <row r="117" spans="1:10">
      <c r="A117" s="10" t="s">
        <v>47</v>
      </c>
      <c r="G117" s="8"/>
    </row>
    <row r="118" spans="1:10" ht="11.25" customHeight="1">
      <c r="B118" s="97"/>
      <c r="G118" s="8"/>
    </row>
    <row r="119" spans="1:10">
      <c r="A119" s="6" t="s">
        <v>219</v>
      </c>
      <c r="G119" s="8"/>
    </row>
    <row r="120" spans="1:10" ht="11.25" customHeight="1">
      <c r="G120" s="8"/>
    </row>
    <row r="121" spans="1:10" ht="13.5" thickBot="1">
      <c r="A121" s="213" t="s">
        <v>39</v>
      </c>
      <c r="G121" s="8"/>
    </row>
    <row r="122" spans="1:10" ht="13.5" thickBot="1">
      <c r="A122" s="55" t="s">
        <v>55</v>
      </c>
      <c r="B122" s="56" t="s">
        <v>56</v>
      </c>
      <c r="C122" s="56" t="s">
        <v>34</v>
      </c>
      <c r="D122" s="57" t="s">
        <v>170</v>
      </c>
      <c r="E122" s="57" t="s">
        <v>57</v>
      </c>
      <c r="F122" s="58" t="s">
        <v>58</v>
      </c>
      <c r="G122" s="8"/>
    </row>
    <row r="123" spans="1:10">
      <c r="A123" s="12" t="s">
        <v>83</v>
      </c>
      <c r="B123" s="13" t="s">
        <v>8</v>
      </c>
      <c r="C123" s="13">
        <v>1</v>
      </c>
      <c r="D123" s="80">
        <f>'1 Não Recicláveis'!D123</f>
        <v>538950</v>
      </c>
      <c r="E123" s="14">
        <f>C123*D123</f>
        <v>538950</v>
      </c>
      <c r="G123" s="8"/>
    </row>
    <row r="124" spans="1:10">
      <c r="A124" s="15" t="s">
        <v>77</v>
      </c>
      <c r="B124" s="16" t="s">
        <v>78</v>
      </c>
      <c r="C124" s="79">
        <v>10</v>
      </c>
      <c r="D124" s="76"/>
      <c r="E124" s="17"/>
      <c r="G124" s="8"/>
    </row>
    <row r="125" spans="1:10">
      <c r="A125" s="15" t="s">
        <v>155</v>
      </c>
      <c r="B125" s="16" t="s">
        <v>78</v>
      </c>
      <c r="C125" s="79">
        <v>0</v>
      </c>
      <c r="D125" s="17"/>
      <c r="E125" s="17"/>
      <c r="F125" s="19"/>
      <c r="I125" s="78"/>
      <c r="J125" s="78"/>
    </row>
    <row r="126" spans="1:10">
      <c r="A126" s="15" t="s">
        <v>81</v>
      </c>
      <c r="B126" s="16" t="s">
        <v>1</v>
      </c>
      <c r="C126" s="127">
        <f>'1 Não Recicláveis'!C126</f>
        <v>65.180000000000007</v>
      </c>
      <c r="D126" s="17">
        <f>E123</f>
        <v>538950</v>
      </c>
      <c r="E126" s="17">
        <f>C126*D126/100</f>
        <v>351287.61</v>
      </c>
    </row>
    <row r="127" spans="1:10" ht="13.5" thickBot="1">
      <c r="A127" s="156" t="s">
        <v>43</v>
      </c>
      <c r="B127" s="157" t="s">
        <v>6</v>
      </c>
      <c r="C127" s="157">
        <f>C124*12</f>
        <v>120</v>
      </c>
      <c r="D127" s="158">
        <f>IF(C125&lt;=C124,E126,0)</f>
        <v>351287.61</v>
      </c>
      <c r="E127" s="158">
        <f>IFERROR(D127/C127,0)</f>
        <v>2927.3967499999999</v>
      </c>
    </row>
    <row r="128" spans="1:10" ht="13.5" thickTop="1">
      <c r="A128" s="12" t="s">
        <v>82</v>
      </c>
      <c r="B128" s="13" t="s">
        <v>8</v>
      </c>
      <c r="C128" s="13">
        <f>C123</f>
        <v>1</v>
      </c>
      <c r="D128" s="80">
        <f>'1 Não Recicláveis'!D128</f>
        <v>185000</v>
      </c>
      <c r="E128" s="14">
        <f>C128*D128</f>
        <v>185000</v>
      </c>
      <c r="G128" s="8"/>
    </row>
    <row r="129" spans="1:10">
      <c r="A129" s="15" t="s">
        <v>79</v>
      </c>
      <c r="B129" s="16" t="s">
        <v>78</v>
      </c>
      <c r="C129" s="79">
        <v>10</v>
      </c>
      <c r="D129" s="17"/>
      <c r="E129" s="17"/>
    </row>
    <row r="130" spans="1:10">
      <c r="A130" s="15" t="s">
        <v>156</v>
      </c>
      <c r="B130" s="16" t="s">
        <v>78</v>
      </c>
      <c r="C130" s="79">
        <v>0</v>
      </c>
      <c r="D130" s="17"/>
      <c r="E130" s="17"/>
      <c r="F130" s="19"/>
      <c r="I130" s="78"/>
      <c r="J130" s="78"/>
    </row>
    <row r="131" spans="1:10">
      <c r="A131" s="15" t="s">
        <v>80</v>
      </c>
      <c r="B131" s="16" t="s">
        <v>1</v>
      </c>
      <c r="C131" s="127">
        <v>65.180000000000007</v>
      </c>
      <c r="D131" s="17">
        <f>E128</f>
        <v>185000</v>
      </c>
      <c r="E131" s="17">
        <f>C131*D131/100</f>
        <v>120583.00000000001</v>
      </c>
    </row>
    <row r="132" spans="1:10">
      <c r="A132" s="93" t="s">
        <v>84</v>
      </c>
      <c r="B132" s="94" t="s">
        <v>6</v>
      </c>
      <c r="C132" s="94">
        <f>C129*12</f>
        <v>120</v>
      </c>
      <c r="D132" s="95">
        <f>IF(C130&lt;=C129,E131,0)</f>
        <v>120583.00000000001</v>
      </c>
      <c r="E132" s="95">
        <f>IFERROR(D132/C132,0)</f>
        <v>1004.8583333333335</v>
      </c>
    </row>
    <row r="133" spans="1:10">
      <c r="A133" s="106" t="s">
        <v>180</v>
      </c>
      <c r="B133" s="107"/>
      <c r="C133" s="107"/>
      <c r="D133" s="108"/>
      <c r="E133" s="109">
        <f>E127+E132</f>
        <v>3932.2550833333335</v>
      </c>
    </row>
    <row r="134" spans="1:10" ht="13.5" thickBot="1">
      <c r="A134" s="93" t="s">
        <v>181</v>
      </c>
      <c r="B134" s="94" t="s">
        <v>8</v>
      </c>
      <c r="C134" s="82">
        <f>E34</f>
        <v>1</v>
      </c>
      <c r="D134" s="95">
        <f>E133</f>
        <v>3932.2550833333335</v>
      </c>
      <c r="E134" s="109">
        <f>C134*D134</f>
        <v>3932.2550833333335</v>
      </c>
    </row>
    <row r="135" spans="1:10" ht="13.5" thickBot="1">
      <c r="A135" s="155"/>
      <c r="B135" s="155"/>
      <c r="C135" s="155"/>
      <c r="D135" s="111" t="s">
        <v>147</v>
      </c>
      <c r="E135" s="47">
        <f>$B$37</f>
        <v>0.2</v>
      </c>
      <c r="F135" s="20">
        <f>E134*E135</f>
        <v>786.45101666666676</v>
      </c>
    </row>
    <row r="136" spans="1:10" ht="11.25" customHeight="1"/>
    <row r="137" spans="1:10" ht="13.5" thickBot="1">
      <c r="A137" s="213" t="s">
        <v>87</v>
      </c>
    </row>
    <row r="138" spans="1:10" ht="13.5" thickBot="1">
      <c r="A138" s="98" t="s">
        <v>55</v>
      </c>
      <c r="B138" s="99" t="s">
        <v>56</v>
      </c>
      <c r="C138" s="99" t="s">
        <v>34</v>
      </c>
      <c r="D138" s="57" t="s">
        <v>170</v>
      </c>
      <c r="E138" s="100" t="s">
        <v>57</v>
      </c>
      <c r="F138" s="58" t="s">
        <v>58</v>
      </c>
      <c r="I138" s="78"/>
      <c r="J138" s="78"/>
    </row>
    <row r="139" spans="1:10">
      <c r="A139" s="15" t="s">
        <v>85</v>
      </c>
      <c r="B139" s="16" t="s">
        <v>8</v>
      </c>
      <c r="C139" s="13">
        <v>1</v>
      </c>
      <c r="D139" s="17">
        <f>D123</f>
        <v>538950</v>
      </c>
      <c r="E139" s="17">
        <f>C139*D139</f>
        <v>538950</v>
      </c>
      <c r="F139" s="19"/>
      <c r="I139" s="78"/>
      <c r="J139" s="78"/>
    </row>
    <row r="140" spans="1:10">
      <c r="A140" s="15" t="s">
        <v>159</v>
      </c>
      <c r="B140" s="16" t="s">
        <v>1</v>
      </c>
      <c r="C140" s="79">
        <f>'1 Não Recicláveis'!C140</f>
        <v>10</v>
      </c>
      <c r="D140" s="17"/>
      <c r="E140" s="17"/>
      <c r="F140" s="19"/>
      <c r="I140" s="78"/>
      <c r="J140" s="78"/>
    </row>
    <row r="141" spans="1:10">
      <c r="A141" s="15" t="s">
        <v>157</v>
      </c>
      <c r="B141" s="16" t="s">
        <v>29</v>
      </c>
      <c r="C141" s="130">
        <f>IFERROR(IF(C125&lt;=C124,E123-(C126/(100*C124)*C125)*E123,E123-E126),0)</f>
        <v>538950</v>
      </c>
      <c r="D141" s="17"/>
      <c r="E141" s="17"/>
      <c r="F141" s="19"/>
      <c r="I141" s="78"/>
      <c r="J141" s="78"/>
    </row>
    <row r="142" spans="1:10">
      <c r="A142" s="15" t="s">
        <v>89</v>
      </c>
      <c r="B142" s="16" t="s">
        <v>29</v>
      </c>
      <c r="C142" s="76">
        <f>IFERROR(IF(C125&gt;=C124,C141,((((C141)-(E123-E126))*(((C124-C125)+1)/(2*(C124-C125))))+(E123-E126))),0)</f>
        <v>380870.57550000004</v>
      </c>
      <c r="D142" s="17"/>
      <c r="E142" s="17"/>
      <c r="F142" s="19"/>
      <c r="I142" s="78"/>
      <c r="J142" s="78"/>
    </row>
    <row r="143" spans="1:10" ht="13.5" thickBot="1">
      <c r="A143" s="156" t="s">
        <v>90</v>
      </c>
      <c r="B143" s="157" t="s">
        <v>29</v>
      </c>
      <c r="C143" s="157"/>
      <c r="D143" s="159">
        <f>C140*C142/12/100</f>
        <v>3173.9214625000004</v>
      </c>
      <c r="E143" s="158">
        <f>D143</f>
        <v>3173.9214625000004</v>
      </c>
      <c r="F143" s="19"/>
      <c r="I143" s="78"/>
      <c r="J143" s="78"/>
    </row>
    <row r="144" spans="1:10" ht="13.5" thickTop="1">
      <c r="A144" s="12" t="s">
        <v>86</v>
      </c>
      <c r="B144" s="13" t="s">
        <v>8</v>
      </c>
      <c r="C144" s="13">
        <f>C128</f>
        <v>1</v>
      </c>
      <c r="D144" s="14">
        <f>D128</f>
        <v>185000</v>
      </c>
      <c r="E144" s="14">
        <f>C144*D144</f>
        <v>185000</v>
      </c>
      <c r="F144" s="19"/>
      <c r="I144" s="78"/>
      <c r="J144" s="78"/>
    </row>
    <row r="145" spans="1:10">
      <c r="A145" s="15" t="s">
        <v>159</v>
      </c>
      <c r="B145" s="16" t="s">
        <v>1</v>
      </c>
      <c r="C145" s="16">
        <f>C140</f>
        <v>10</v>
      </c>
      <c r="D145" s="17"/>
      <c r="E145" s="17"/>
      <c r="F145" s="19"/>
      <c r="I145" s="78"/>
      <c r="J145" s="78"/>
    </row>
    <row r="146" spans="1:10">
      <c r="A146" s="15" t="s">
        <v>158</v>
      </c>
      <c r="B146" s="16" t="s">
        <v>29</v>
      </c>
      <c r="C146" s="130">
        <f>IFERROR(IF(C130&lt;=C129,E128-(C131/(100*C129)*C130)*E128,E128-E131),0)</f>
        <v>185000</v>
      </c>
      <c r="D146" s="17"/>
      <c r="E146" s="17"/>
      <c r="F146" s="19"/>
      <c r="I146" s="78"/>
      <c r="J146" s="78"/>
    </row>
    <row r="147" spans="1:10">
      <c r="A147" s="15" t="s">
        <v>91</v>
      </c>
      <c r="B147" s="16" t="s">
        <v>29</v>
      </c>
      <c r="C147" s="76">
        <f>IFERROR(IF(C130&gt;=C129,C146,((((C146)-(E128-E131))*(((C129-C130)+1)/(2*(C129-C130))))+(E128-E131))),0)</f>
        <v>130737.65</v>
      </c>
      <c r="D147" s="17"/>
      <c r="E147" s="17"/>
      <c r="F147" s="19"/>
      <c r="I147" s="78"/>
      <c r="J147" s="78"/>
    </row>
    <row r="148" spans="1:10">
      <c r="A148" s="93" t="s">
        <v>88</v>
      </c>
      <c r="B148" s="94" t="s">
        <v>29</v>
      </c>
      <c r="C148" s="94"/>
      <c r="D148" s="102">
        <f>C145*C147/12/100</f>
        <v>1089.4804166666668</v>
      </c>
      <c r="E148" s="95">
        <f>D148</f>
        <v>1089.4804166666668</v>
      </c>
      <c r="F148" s="19"/>
      <c r="I148" s="78"/>
      <c r="J148" s="78"/>
    </row>
    <row r="149" spans="1:10">
      <c r="A149" s="106" t="s">
        <v>180</v>
      </c>
      <c r="B149" s="107"/>
      <c r="C149" s="107"/>
      <c r="D149" s="108"/>
      <c r="E149" s="109">
        <f>E143+E148</f>
        <v>4263.4018791666676</v>
      </c>
      <c r="F149" s="19"/>
      <c r="I149" s="78"/>
      <c r="J149" s="78"/>
    </row>
    <row r="150" spans="1:10" ht="13.5" thickBot="1">
      <c r="A150" s="93" t="s">
        <v>181</v>
      </c>
      <c r="B150" s="94" t="s">
        <v>8</v>
      </c>
      <c r="C150" s="16">
        <f>C134</f>
        <v>1</v>
      </c>
      <c r="D150" s="95">
        <f>E149</f>
        <v>4263.4018791666676</v>
      </c>
      <c r="E150" s="109">
        <f>C150*D150</f>
        <v>4263.4018791666676</v>
      </c>
      <c r="F150" s="19"/>
      <c r="I150" s="78"/>
      <c r="J150" s="78"/>
    </row>
    <row r="151" spans="1:10" ht="13.5" thickBot="1">
      <c r="C151" s="18"/>
      <c r="D151" s="111" t="s">
        <v>147</v>
      </c>
      <c r="E151" s="47">
        <f>$B$37</f>
        <v>0.2</v>
      </c>
      <c r="F151" s="20">
        <f>E150*E151</f>
        <v>852.68037583333353</v>
      </c>
      <c r="I151" s="78"/>
      <c r="J151" s="78"/>
    </row>
    <row r="152" spans="1:10" ht="11.25" customHeight="1">
      <c r="I152" s="78"/>
      <c r="J152" s="78"/>
    </row>
    <row r="153" spans="1:10" ht="13.5" thickBot="1">
      <c r="A153" s="8" t="s">
        <v>44</v>
      </c>
      <c r="I153" s="78"/>
      <c r="J153" s="78"/>
    </row>
    <row r="154" spans="1:10" ht="13.5" thickBot="1">
      <c r="A154" s="55" t="s">
        <v>55</v>
      </c>
      <c r="B154" s="56" t="s">
        <v>56</v>
      </c>
      <c r="C154" s="56" t="s">
        <v>34</v>
      </c>
      <c r="D154" s="57" t="s">
        <v>170</v>
      </c>
      <c r="E154" s="57" t="s">
        <v>57</v>
      </c>
      <c r="F154" s="58" t="s">
        <v>58</v>
      </c>
      <c r="I154" s="78"/>
      <c r="J154" s="78"/>
    </row>
    <row r="155" spans="1:10">
      <c r="A155" s="12" t="s">
        <v>10</v>
      </c>
      <c r="B155" s="13" t="s">
        <v>8</v>
      </c>
      <c r="C155" s="14">
        <f>C134</f>
        <v>1</v>
      </c>
      <c r="D155" s="14">
        <f>0.01*($E$123)</f>
        <v>5389.5</v>
      </c>
      <c r="E155" s="14">
        <f>C155*D155</f>
        <v>5389.5</v>
      </c>
      <c r="I155" s="78"/>
      <c r="J155" s="78"/>
    </row>
    <row r="156" spans="1:10">
      <c r="A156" s="15" t="s">
        <v>146</v>
      </c>
      <c r="B156" s="16" t="s">
        <v>8</v>
      </c>
      <c r="C156" s="14">
        <f>C134</f>
        <v>1</v>
      </c>
      <c r="D156" s="81">
        <f>'1 Não Recicláveis'!D156</f>
        <v>210</v>
      </c>
      <c r="E156" s="17">
        <f>C156*D156</f>
        <v>210</v>
      </c>
      <c r="I156" s="78"/>
      <c r="J156" s="78"/>
    </row>
    <row r="157" spans="1:10">
      <c r="A157" s="15" t="s">
        <v>11</v>
      </c>
      <c r="B157" s="16" t="s">
        <v>8</v>
      </c>
      <c r="C157" s="14">
        <f>C134</f>
        <v>1</v>
      </c>
      <c r="D157" s="81">
        <f>'1 Não Recicláveis'!D157</f>
        <v>3400</v>
      </c>
      <c r="E157" s="17">
        <f>C157*D157</f>
        <v>3400</v>
      </c>
      <c r="F157" s="30"/>
      <c r="I157" s="78"/>
      <c r="J157" s="78"/>
    </row>
    <row r="158" spans="1:10" ht="13.5" thickBot="1">
      <c r="A158" s="93" t="s">
        <v>12</v>
      </c>
      <c r="B158" s="94" t="s">
        <v>6</v>
      </c>
      <c r="C158" s="94">
        <v>12</v>
      </c>
      <c r="D158" s="95">
        <f>SUM(E155:E157)</f>
        <v>8999.5</v>
      </c>
      <c r="E158" s="95">
        <f>D158/C158</f>
        <v>749.95833333333337</v>
      </c>
      <c r="I158" s="78"/>
      <c r="J158" s="78"/>
    </row>
    <row r="159" spans="1:10" ht="13.5" thickBot="1">
      <c r="D159" s="111" t="s">
        <v>147</v>
      </c>
      <c r="E159" s="47">
        <f>$B$37</f>
        <v>0.2</v>
      </c>
      <c r="F159" s="112">
        <f>E158*E159</f>
        <v>149.99166666666667</v>
      </c>
      <c r="I159" s="78"/>
      <c r="J159" s="78"/>
    </row>
    <row r="160" spans="1:10" ht="11.25" customHeight="1">
      <c r="I160" s="78"/>
      <c r="J160" s="78"/>
    </row>
    <row r="161" spans="1:10">
      <c r="A161" s="8" t="s">
        <v>45</v>
      </c>
      <c r="B161" s="31"/>
      <c r="I161" s="78"/>
      <c r="J161" s="78"/>
    </row>
    <row r="162" spans="1:10">
      <c r="B162" s="31"/>
      <c r="I162" s="78"/>
      <c r="J162" s="78"/>
    </row>
    <row r="163" spans="1:10">
      <c r="A163" s="93" t="s">
        <v>93</v>
      </c>
      <c r="B163" s="103">
        <v>478</v>
      </c>
      <c r="I163" s="78"/>
      <c r="J163" s="78"/>
    </row>
    <row r="164" spans="1:10" ht="13.5" thickBot="1">
      <c r="B164" s="31"/>
      <c r="I164" s="78"/>
      <c r="J164" s="78"/>
    </row>
    <row r="165" spans="1:10" ht="13.5" thickBot="1">
      <c r="A165" s="55" t="s">
        <v>55</v>
      </c>
      <c r="B165" s="56" t="s">
        <v>56</v>
      </c>
      <c r="C165" s="56" t="s">
        <v>179</v>
      </c>
      <c r="D165" s="57" t="s">
        <v>170</v>
      </c>
      <c r="E165" s="57" t="s">
        <v>57</v>
      </c>
      <c r="F165" s="58" t="s">
        <v>58</v>
      </c>
      <c r="I165" s="78"/>
      <c r="J165" s="78"/>
    </row>
    <row r="166" spans="1:10">
      <c r="A166" s="12" t="s">
        <v>13</v>
      </c>
      <c r="B166" s="13" t="s">
        <v>14</v>
      </c>
      <c r="C166" s="88">
        <v>5</v>
      </c>
      <c r="D166" s="89">
        <f>'1 Não Recicláveis'!D166</f>
        <v>7.28</v>
      </c>
      <c r="E166" s="14"/>
      <c r="I166" s="78"/>
      <c r="J166" s="78"/>
    </row>
    <row r="167" spans="1:10">
      <c r="A167" s="15" t="s">
        <v>15</v>
      </c>
      <c r="B167" s="16" t="s">
        <v>16</v>
      </c>
      <c r="C167" s="86">
        <f>B163</f>
        <v>478</v>
      </c>
      <c r="D167" s="154">
        <f>IFERROR(+D166/C166,"-")</f>
        <v>1.456</v>
      </c>
      <c r="E167" s="17">
        <f>IFERROR(C167*D167,"-")</f>
        <v>695.96799999999996</v>
      </c>
      <c r="I167" s="78"/>
      <c r="J167" s="78"/>
    </row>
    <row r="168" spans="1:10">
      <c r="A168" s="15" t="s">
        <v>171</v>
      </c>
      <c r="B168" s="16" t="s">
        <v>17</v>
      </c>
      <c r="C168" s="91">
        <v>5</v>
      </c>
      <c r="D168" s="81">
        <f>'1 Não Recicláveis'!D168</f>
        <v>24</v>
      </c>
      <c r="E168" s="17"/>
      <c r="G168" s="101"/>
      <c r="I168" s="78"/>
      <c r="J168" s="78"/>
    </row>
    <row r="169" spans="1:10">
      <c r="A169" s="15" t="s">
        <v>18</v>
      </c>
      <c r="B169" s="16" t="s">
        <v>16</v>
      </c>
      <c r="C169" s="86">
        <f>C167</f>
        <v>478</v>
      </c>
      <c r="D169" s="151">
        <f>+C168*D168/1000</f>
        <v>0.12</v>
      </c>
      <c r="E169" s="17">
        <f>C169*D169</f>
        <v>57.36</v>
      </c>
      <c r="G169" s="101"/>
      <c r="I169" s="78"/>
      <c r="J169" s="78"/>
    </row>
    <row r="170" spans="1:10">
      <c r="A170" s="15" t="s">
        <v>172</v>
      </c>
      <c r="B170" s="16" t="s">
        <v>17</v>
      </c>
      <c r="C170" s="91">
        <v>0.85</v>
      </c>
      <c r="D170" s="81">
        <f>'1 Não Recicláveis'!D170</f>
        <v>45</v>
      </c>
      <c r="E170" s="17"/>
      <c r="G170" s="101"/>
      <c r="I170" s="78"/>
      <c r="J170" s="78"/>
    </row>
    <row r="171" spans="1:10">
      <c r="A171" s="15" t="s">
        <v>19</v>
      </c>
      <c r="B171" s="16" t="s">
        <v>16</v>
      </c>
      <c r="C171" s="86">
        <f>C167</f>
        <v>478</v>
      </c>
      <c r="D171" s="151">
        <f>+C170*D170/1000</f>
        <v>3.8249999999999999E-2</v>
      </c>
      <c r="E171" s="17">
        <f>C171*D171</f>
        <v>18.2835</v>
      </c>
      <c r="G171" s="101"/>
      <c r="I171" s="78"/>
      <c r="J171" s="78"/>
    </row>
    <row r="172" spans="1:10">
      <c r="A172" s="15" t="s">
        <v>173</v>
      </c>
      <c r="B172" s="16" t="s">
        <v>17</v>
      </c>
      <c r="C172" s="91">
        <v>2</v>
      </c>
      <c r="D172" s="81">
        <f>'1 Não Recicláveis'!D172</f>
        <v>22</v>
      </c>
      <c r="E172" s="17"/>
      <c r="G172" s="101"/>
      <c r="I172" s="78"/>
      <c r="J172" s="78"/>
    </row>
    <row r="173" spans="1:10">
      <c r="A173" s="15" t="s">
        <v>20</v>
      </c>
      <c r="B173" s="16" t="s">
        <v>16</v>
      </c>
      <c r="C173" s="86">
        <f>C167</f>
        <v>478</v>
      </c>
      <c r="D173" s="151">
        <f>+C172*D172/1000</f>
        <v>4.3999999999999997E-2</v>
      </c>
      <c r="E173" s="17">
        <f>C173*D173</f>
        <v>21.032</v>
      </c>
      <c r="G173" s="101"/>
      <c r="I173" s="78"/>
      <c r="J173" s="78"/>
    </row>
    <row r="174" spans="1:10">
      <c r="A174" s="15" t="s">
        <v>21</v>
      </c>
      <c r="B174" s="16" t="s">
        <v>22</v>
      </c>
      <c r="C174" s="91">
        <v>1</v>
      </c>
      <c r="D174" s="81">
        <f>'1 Não Recicláveis'!D174</f>
        <v>42</v>
      </c>
      <c r="E174" s="17"/>
      <c r="G174" s="101"/>
      <c r="I174" s="78"/>
      <c r="J174" s="78"/>
    </row>
    <row r="175" spans="1:10">
      <c r="A175" s="15" t="s">
        <v>23</v>
      </c>
      <c r="B175" s="16" t="s">
        <v>16</v>
      </c>
      <c r="C175" s="86">
        <f>C167</f>
        <v>478</v>
      </c>
      <c r="D175" s="151">
        <f>+C174*D174/1000</f>
        <v>4.2000000000000003E-2</v>
      </c>
      <c r="E175" s="17">
        <f>C175*D175</f>
        <v>20.076000000000001</v>
      </c>
      <c r="G175" s="101"/>
      <c r="I175" s="78"/>
      <c r="J175" s="78"/>
    </row>
    <row r="176" spans="1:10">
      <c r="A176" s="181" t="s">
        <v>220</v>
      </c>
      <c r="B176" s="16" t="s">
        <v>22</v>
      </c>
      <c r="C176" s="91">
        <v>25</v>
      </c>
      <c r="D176" s="81">
        <v>5.5</v>
      </c>
      <c r="E176" s="17"/>
      <c r="G176" s="101"/>
      <c r="I176" s="78"/>
      <c r="J176" s="78"/>
    </row>
    <row r="177" spans="1:10">
      <c r="A177" s="181" t="s">
        <v>221</v>
      </c>
      <c r="B177" s="16" t="s">
        <v>16</v>
      </c>
      <c r="C177" s="86">
        <f>C169</f>
        <v>478</v>
      </c>
      <c r="D177" s="151">
        <f>+C176*D176/1000</f>
        <v>0.13750000000000001</v>
      </c>
      <c r="E177" s="17">
        <f>C177*D177</f>
        <v>65.725000000000009</v>
      </c>
      <c r="G177" s="101"/>
      <c r="I177" s="78"/>
      <c r="J177" s="78"/>
    </row>
    <row r="178" spans="1:10" ht="13.5" thickBot="1">
      <c r="A178" s="93" t="s">
        <v>178</v>
      </c>
      <c r="B178" s="94" t="s">
        <v>94</v>
      </c>
      <c r="C178" s="152"/>
      <c r="D178" s="153">
        <f>IFERROR(D167+D169+D171+D173+D175,0)+D177</f>
        <v>1.83775</v>
      </c>
      <c r="E178" s="17"/>
      <c r="G178" s="101"/>
      <c r="I178" s="78"/>
      <c r="J178" s="78"/>
    </row>
    <row r="179" spans="1:10" ht="13.5" thickBot="1">
      <c r="F179" s="20">
        <f>SUM(E166:E177)</f>
        <v>878.44450000000006</v>
      </c>
      <c r="I179" s="78"/>
      <c r="J179" s="78"/>
    </row>
    <row r="180" spans="1:10" ht="11.25" customHeight="1">
      <c r="I180" s="78"/>
      <c r="J180" s="78"/>
    </row>
    <row r="181" spans="1:10" ht="13.5" thickBot="1">
      <c r="A181" s="8" t="s">
        <v>46</v>
      </c>
      <c r="I181" s="78"/>
      <c r="J181" s="78"/>
    </row>
    <row r="182" spans="1:10" ht="13.5" thickBot="1">
      <c r="A182" s="55" t="s">
        <v>55</v>
      </c>
      <c r="B182" s="56" t="s">
        <v>56</v>
      </c>
      <c r="C182" s="56" t="s">
        <v>34</v>
      </c>
      <c r="D182" s="57" t="s">
        <v>170</v>
      </c>
      <c r="E182" s="57" t="s">
        <v>57</v>
      </c>
      <c r="F182" s="58" t="s">
        <v>58</v>
      </c>
      <c r="I182" s="78"/>
      <c r="J182" s="78"/>
    </row>
    <row r="183" spans="1:10" ht="13.5" thickBot="1">
      <c r="A183" s="12" t="s">
        <v>92</v>
      </c>
      <c r="B183" s="13" t="s">
        <v>94</v>
      </c>
      <c r="C183" s="86">
        <f>C167</f>
        <v>478</v>
      </c>
      <c r="D183" s="80">
        <f>'1 Não Recicláveis'!D183</f>
        <v>0.89</v>
      </c>
      <c r="E183" s="14">
        <f>C183*D183</f>
        <v>425.42</v>
      </c>
      <c r="I183" s="78"/>
      <c r="J183" s="78"/>
    </row>
    <row r="184" spans="1:10" ht="13.5" thickBot="1">
      <c r="F184" s="20">
        <f>E183</f>
        <v>425.42</v>
      </c>
      <c r="I184" s="78"/>
      <c r="J184" s="78"/>
    </row>
    <row r="185" spans="1:10" ht="11.25" customHeight="1">
      <c r="I185" s="78"/>
      <c r="J185" s="78"/>
    </row>
    <row r="186" spans="1:10" ht="13.5" thickBot="1">
      <c r="A186" s="8" t="s">
        <v>53</v>
      </c>
      <c r="I186" s="78"/>
      <c r="J186" s="78"/>
    </row>
    <row r="187" spans="1:10" ht="13.5" thickBot="1">
      <c r="A187" s="55" t="s">
        <v>55</v>
      </c>
      <c r="B187" s="56" t="s">
        <v>56</v>
      </c>
      <c r="C187" s="56" t="s">
        <v>34</v>
      </c>
      <c r="D187" s="57" t="s">
        <v>170</v>
      </c>
      <c r="E187" s="57" t="s">
        <v>57</v>
      </c>
      <c r="F187" s="58" t="s">
        <v>58</v>
      </c>
      <c r="I187" s="78"/>
      <c r="J187" s="78"/>
    </row>
    <row r="188" spans="1:10">
      <c r="A188" s="12" t="s">
        <v>73</v>
      </c>
      <c r="B188" s="13" t="s">
        <v>8</v>
      </c>
      <c r="C188" s="87">
        <v>6</v>
      </c>
      <c r="D188" s="80">
        <f>'1 Não Recicláveis'!D188</f>
        <v>2433</v>
      </c>
      <c r="E188" s="14">
        <f>C188*D188</f>
        <v>14598</v>
      </c>
      <c r="I188" s="78"/>
      <c r="J188" s="78"/>
    </row>
    <row r="189" spans="1:10">
      <c r="A189" s="12" t="s">
        <v>95</v>
      </c>
      <c r="B189" s="13" t="s">
        <v>8</v>
      </c>
      <c r="C189" s="87">
        <v>3</v>
      </c>
      <c r="D189" s="96"/>
      <c r="E189" s="14"/>
      <c r="I189" s="78"/>
      <c r="J189" s="78"/>
    </row>
    <row r="190" spans="1:10">
      <c r="A190" s="12" t="s">
        <v>62</v>
      </c>
      <c r="B190" s="13" t="s">
        <v>8</v>
      </c>
      <c r="C190" s="14">
        <f>C188*C189</f>
        <v>18</v>
      </c>
      <c r="D190" s="80">
        <v>700</v>
      </c>
      <c r="E190" s="14">
        <f>C190*D190</f>
        <v>12600</v>
      </c>
      <c r="I190" s="78"/>
      <c r="J190" s="78"/>
    </row>
    <row r="191" spans="1:10">
      <c r="A191" s="15" t="s">
        <v>74</v>
      </c>
      <c r="B191" s="16" t="s">
        <v>24</v>
      </c>
      <c r="C191" s="90">
        <v>45000</v>
      </c>
      <c r="D191" s="17">
        <f>E188+E190</f>
        <v>27198</v>
      </c>
      <c r="E191" s="17">
        <f>IFERROR(D191/C191,"-")</f>
        <v>0.60440000000000005</v>
      </c>
      <c r="I191" s="78"/>
      <c r="J191" s="78"/>
    </row>
    <row r="192" spans="1:10" ht="13.5" thickBot="1">
      <c r="A192" s="15" t="s">
        <v>48</v>
      </c>
      <c r="B192" s="16" t="s">
        <v>16</v>
      </c>
      <c r="C192" s="86">
        <f>B163</f>
        <v>478</v>
      </c>
      <c r="D192" s="17">
        <f>E191</f>
        <v>0.60440000000000005</v>
      </c>
      <c r="E192" s="17">
        <f>IFERROR(C192*D192,0)</f>
        <v>288.90320000000003</v>
      </c>
      <c r="I192" s="78"/>
      <c r="J192" s="78"/>
    </row>
    <row r="193" spans="1:10" ht="13.5" thickBot="1">
      <c r="F193" s="20">
        <f>E192</f>
        <v>288.90320000000003</v>
      </c>
      <c r="I193" s="78"/>
      <c r="J193" s="78"/>
    </row>
    <row r="194" spans="1:10" ht="11.25" customHeight="1">
      <c r="I194" s="78"/>
      <c r="J194" s="78"/>
    </row>
    <row r="195" spans="1:10" ht="11.25" customHeight="1" thickBot="1">
      <c r="G195" s="8"/>
    </row>
    <row r="196" spans="1:10" ht="13.5" thickBot="1">
      <c r="A196" s="23" t="s">
        <v>167</v>
      </c>
      <c r="B196" s="24"/>
      <c r="C196" s="24"/>
      <c r="D196" s="25"/>
      <c r="E196" s="26"/>
      <c r="F196" s="20">
        <f>+SUM(F123:F195)</f>
        <v>3381.8907591666675</v>
      </c>
      <c r="G196" s="8"/>
    </row>
    <row r="197" spans="1:10" ht="11.25" customHeight="1">
      <c r="G197" s="8"/>
    </row>
    <row r="198" spans="1:10" ht="11.25" customHeight="1">
      <c r="A198" s="10" t="s">
        <v>222</v>
      </c>
      <c r="B198" s="10"/>
      <c r="C198" s="10"/>
      <c r="D198" s="33"/>
      <c r="E198" s="33"/>
      <c r="F198" s="32"/>
      <c r="G198" s="8"/>
    </row>
    <row r="199" spans="1:10" ht="11.25" customHeight="1" thickBot="1">
      <c r="G199" s="8"/>
    </row>
    <row r="200" spans="1:10" ht="11.25" customHeight="1" thickBot="1">
      <c r="A200" s="55" t="s">
        <v>55</v>
      </c>
      <c r="B200" s="56" t="s">
        <v>56</v>
      </c>
      <c r="C200" s="56" t="s">
        <v>34</v>
      </c>
      <c r="D200" s="57" t="s">
        <v>170</v>
      </c>
      <c r="E200" s="57" t="s">
        <v>57</v>
      </c>
      <c r="F200" s="58" t="s">
        <v>58</v>
      </c>
      <c r="G200" s="8"/>
    </row>
    <row r="201" spans="1:10" ht="11.25" customHeight="1">
      <c r="A201" s="160" t="s">
        <v>229</v>
      </c>
      <c r="B201" s="13" t="s">
        <v>8</v>
      </c>
      <c r="C201" s="163">
        <v>2</v>
      </c>
      <c r="D201" s="80">
        <v>42</v>
      </c>
      <c r="E201" s="14">
        <f>C201*D201/12</f>
        <v>7</v>
      </c>
      <c r="F201" s="50"/>
      <c r="G201" s="8"/>
    </row>
    <row r="202" spans="1:10" ht="11.25" customHeight="1">
      <c r="A202" s="181" t="s">
        <v>225</v>
      </c>
      <c r="B202" s="16" t="s">
        <v>8</v>
      </c>
      <c r="C202" s="163">
        <v>4</v>
      </c>
      <c r="D202" s="80">
        <v>36</v>
      </c>
      <c r="E202" s="14">
        <f t="shared" ref="E202:E204" si="5">C202*D202/12</f>
        <v>12</v>
      </c>
      <c r="F202" s="50"/>
      <c r="G202" s="8"/>
    </row>
    <row r="203" spans="1:10" ht="11.25" customHeight="1">
      <c r="A203" s="160" t="s">
        <v>226</v>
      </c>
      <c r="B203" s="13" t="s">
        <v>8</v>
      </c>
      <c r="C203" s="163">
        <v>12</v>
      </c>
      <c r="D203" s="80">
        <v>34</v>
      </c>
      <c r="E203" s="14">
        <f t="shared" si="5"/>
        <v>34</v>
      </c>
      <c r="F203" s="50"/>
      <c r="G203" s="8"/>
    </row>
    <row r="204" spans="1:10" ht="11.25" customHeight="1" thickBot="1">
      <c r="A204" s="181" t="s">
        <v>227</v>
      </c>
      <c r="B204" s="16" t="s">
        <v>8</v>
      </c>
      <c r="C204" s="163">
        <v>2</v>
      </c>
      <c r="D204" s="80">
        <v>600</v>
      </c>
      <c r="E204" s="14">
        <f t="shared" si="5"/>
        <v>100</v>
      </c>
      <c r="F204" s="50"/>
      <c r="G204" s="8"/>
    </row>
    <row r="205" spans="1:10" ht="11.25" customHeight="1" thickBot="1">
      <c r="A205" s="11"/>
      <c r="B205" s="11"/>
      <c r="C205" s="11"/>
      <c r="D205" s="111" t="s">
        <v>147</v>
      </c>
      <c r="E205" s="47">
        <f>$B$37</f>
        <v>0.2</v>
      </c>
      <c r="F205" s="20">
        <f>(E202+E204)*E205</f>
        <v>22.400000000000002</v>
      </c>
      <c r="G205" s="8"/>
    </row>
    <row r="206" spans="1:10" ht="11.25" customHeight="1" thickBot="1">
      <c r="G206" s="8"/>
    </row>
    <row r="207" spans="1:10" ht="11.25" customHeight="1" thickBot="1">
      <c r="A207" s="23" t="s">
        <v>228</v>
      </c>
      <c r="B207" s="24"/>
      <c r="C207" s="24"/>
      <c r="D207" s="25"/>
      <c r="E207" s="26"/>
      <c r="F207" s="20">
        <f>+F205</f>
        <v>22.400000000000002</v>
      </c>
      <c r="G207" s="8"/>
    </row>
    <row r="208" spans="1:10" ht="11.25" customHeight="1">
      <c r="G208" s="8"/>
    </row>
    <row r="209" spans="1:7">
      <c r="A209" s="10" t="s">
        <v>223</v>
      </c>
      <c r="B209" s="10"/>
      <c r="C209" s="10"/>
      <c r="D209" s="33"/>
      <c r="E209" s="33"/>
      <c r="F209" s="32"/>
    </row>
    <row r="210" spans="1:7" ht="11.25" customHeight="1" thickBot="1"/>
    <row r="211" spans="1:7" ht="13.5" thickBot="1">
      <c r="A211" s="55" t="s">
        <v>55</v>
      </c>
      <c r="B211" s="56" t="s">
        <v>56</v>
      </c>
      <c r="C211" s="56" t="s">
        <v>34</v>
      </c>
      <c r="D211" s="57" t="s">
        <v>170</v>
      </c>
      <c r="E211" s="57" t="s">
        <v>57</v>
      </c>
      <c r="F211" s="58" t="s">
        <v>58</v>
      </c>
    </row>
    <row r="212" spans="1:7">
      <c r="A212" s="15" t="s">
        <v>165</v>
      </c>
      <c r="B212" s="49" t="s">
        <v>50</v>
      </c>
      <c r="C212" s="64">
        <f>C123</f>
        <v>1</v>
      </c>
      <c r="D212" s="81">
        <v>840</v>
      </c>
      <c r="E212" s="17">
        <f>+D212*C212</f>
        <v>840</v>
      </c>
      <c r="F212" s="50"/>
    </row>
    <row r="213" spans="1:7">
      <c r="A213" s="15" t="s">
        <v>52</v>
      </c>
      <c r="B213" s="49" t="s">
        <v>6</v>
      </c>
      <c r="C213" s="16">
        <v>60</v>
      </c>
      <c r="D213" s="75">
        <f>SUM(E212:E212)</f>
        <v>840</v>
      </c>
      <c r="E213" s="75">
        <f>+D213/C213</f>
        <v>14</v>
      </c>
      <c r="F213" s="50"/>
    </row>
    <row r="214" spans="1:7">
      <c r="A214" s="15" t="s">
        <v>166</v>
      </c>
      <c r="B214" s="16" t="s">
        <v>8</v>
      </c>
      <c r="C214" s="64">
        <f>+C212</f>
        <v>1</v>
      </c>
      <c r="D214" s="81">
        <v>60</v>
      </c>
      <c r="E214" s="17">
        <f>C214*D214</f>
        <v>60</v>
      </c>
      <c r="F214" s="50"/>
    </row>
    <row r="215" spans="1:7" ht="13.5" thickBot="1">
      <c r="A215" s="15" t="s">
        <v>31</v>
      </c>
      <c r="B215" s="49" t="s">
        <v>6</v>
      </c>
      <c r="C215" s="16">
        <v>1</v>
      </c>
      <c r="D215" s="75">
        <f>+E214</f>
        <v>60</v>
      </c>
      <c r="E215" s="75">
        <f>+D215/C215</f>
        <v>60</v>
      </c>
      <c r="F215" s="50"/>
    </row>
    <row r="216" spans="1:7" ht="13.5" thickBot="1">
      <c r="A216" s="11"/>
      <c r="B216" s="11"/>
      <c r="C216" s="11"/>
      <c r="D216" s="111" t="s">
        <v>147</v>
      </c>
      <c r="E216" s="47">
        <f>$B$37</f>
        <v>0.2</v>
      </c>
      <c r="F216" s="20">
        <f>(E213+E215)*E216</f>
        <v>14.8</v>
      </c>
    </row>
    <row r="217" spans="1:7" s="48" customFormat="1" ht="11.25" customHeight="1" thickBot="1">
      <c r="A217" s="8"/>
      <c r="B217" s="8"/>
      <c r="C217" s="8"/>
      <c r="D217" s="9"/>
      <c r="E217" s="9"/>
      <c r="F217" s="9"/>
      <c r="G217" s="77"/>
    </row>
    <row r="218" spans="1:7" ht="13.5" thickBot="1">
      <c r="A218" s="23" t="s">
        <v>164</v>
      </c>
      <c r="B218" s="24"/>
      <c r="C218" s="24"/>
      <c r="D218" s="25"/>
      <c r="E218" s="26"/>
      <c r="F218" s="20">
        <f>+F216</f>
        <v>14.8</v>
      </c>
    </row>
    <row r="219" spans="1:7" ht="11.25" customHeight="1" thickBot="1"/>
    <row r="220" spans="1:7" ht="17.25" customHeight="1" thickBot="1">
      <c r="A220" s="23" t="s">
        <v>168</v>
      </c>
      <c r="B220" s="27"/>
      <c r="C220" s="27"/>
      <c r="D220" s="28"/>
      <c r="E220" s="29"/>
      <c r="F220" s="21">
        <f>F218+F196+F115+F83+F207</f>
        <v>8427.5045839196828</v>
      </c>
    </row>
    <row r="221" spans="1:7" ht="11.25" customHeight="1"/>
    <row r="222" spans="1:7">
      <c r="A222" s="10" t="s">
        <v>224</v>
      </c>
    </row>
    <row r="223" spans="1:7" ht="11.25" customHeight="1" thickBot="1"/>
    <row r="224" spans="1:7" ht="13.5" thickBot="1">
      <c r="A224" s="55" t="s">
        <v>55</v>
      </c>
      <c r="B224" s="56" t="s">
        <v>56</v>
      </c>
      <c r="C224" s="56" t="s">
        <v>34</v>
      </c>
      <c r="D224" s="57" t="s">
        <v>170</v>
      </c>
      <c r="E224" s="57" t="s">
        <v>57</v>
      </c>
      <c r="F224" s="58" t="s">
        <v>58</v>
      </c>
    </row>
    <row r="225" spans="1:6" ht="13.5" thickBot="1">
      <c r="A225" s="12" t="s">
        <v>30</v>
      </c>
      <c r="B225" s="13" t="s">
        <v>1</v>
      </c>
      <c r="C225" s="126">
        <f>Resumo!C50*100</f>
        <v>23</v>
      </c>
      <c r="D225" s="14">
        <f>+F220</f>
        <v>8427.5045839196828</v>
      </c>
      <c r="E225" s="14">
        <f>C225*D225/100</f>
        <v>1938.3260543015269</v>
      </c>
    </row>
    <row r="226" spans="1:6" ht="13.5" thickBot="1">
      <c r="F226" s="20">
        <f>+E225</f>
        <v>1938.3260543015269</v>
      </c>
    </row>
    <row r="227" spans="1:6" ht="11.25" customHeight="1" thickBot="1"/>
    <row r="228" spans="1:6" ht="13.5" thickBot="1">
      <c r="A228" s="23" t="s">
        <v>175</v>
      </c>
      <c r="B228" s="27"/>
      <c r="C228" s="27"/>
      <c r="D228" s="28"/>
      <c r="E228" s="29"/>
      <c r="F228" s="21">
        <f>F226</f>
        <v>1938.3260543015269</v>
      </c>
    </row>
    <row r="229" spans="1:6">
      <c r="A229" s="10"/>
      <c r="B229" s="10"/>
      <c r="C229" s="10"/>
      <c r="D229" s="33"/>
      <c r="E229" s="33"/>
      <c r="F229" s="32"/>
    </row>
    <row r="230" spans="1:6" ht="11.25" customHeight="1" thickBot="1"/>
    <row r="231" spans="1:6" ht="24.75" customHeight="1" thickBot="1">
      <c r="A231" s="23" t="s">
        <v>169</v>
      </c>
      <c r="B231" s="27"/>
      <c r="C231" s="27"/>
      <c r="D231" s="28"/>
      <c r="E231" s="29"/>
      <c r="F231" s="21">
        <f>F220+F228</f>
        <v>10365.83063822121</v>
      </c>
    </row>
    <row r="232" spans="1:6" ht="12.6" customHeight="1">
      <c r="A232" s="51"/>
      <c r="B232" s="51"/>
      <c r="C232" s="51"/>
      <c r="D232" s="52"/>
      <c r="E232" s="52"/>
      <c r="F232" s="52"/>
    </row>
    <row r="233" spans="1:6" ht="12.6" customHeight="1">
      <c r="A233" s="51"/>
      <c r="B233" s="51"/>
      <c r="C233" s="51"/>
      <c r="D233" s="52"/>
      <c r="E233" s="52"/>
      <c r="F233" s="52"/>
    </row>
    <row r="234" spans="1:6" ht="12.6" customHeight="1">
      <c r="A234" s="224" t="s">
        <v>192</v>
      </c>
      <c r="B234" s="224"/>
      <c r="C234" s="224"/>
      <c r="D234" s="224"/>
      <c r="E234" s="224"/>
      <c r="F234" s="224"/>
    </row>
    <row r="235" spans="1:6" ht="12.6" customHeight="1">
      <c r="A235" s="224" t="s">
        <v>193</v>
      </c>
      <c r="B235" s="224"/>
      <c r="C235" s="224"/>
      <c r="D235" s="224"/>
      <c r="E235" s="224"/>
      <c r="F235" s="224"/>
    </row>
    <row r="236" spans="1:6" ht="14.25">
      <c r="A236" s="7"/>
      <c r="B236" s="7"/>
      <c r="C236" s="7"/>
      <c r="D236" s="34"/>
      <c r="E236" s="34"/>
    </row>
    <row r="266" s="8" customFormat="1" ht="9" customHeight="1"/>
  </sheetData>
  <mergeCells count="10">
    <mergeCell ref="A28:D28"/>
    <mergeCell ref="A33:D33"/>
    <mergeCell ref="A234:F234"/>
    <mergeCell ref="A235:F235"/>
    <mergeCell ref="A1:F1"/>
    <mergeCell ref="A2:F2"/>
    <mergeCell ref="A3:F3"/>
    <mergeCell ref="A5:F5"/>
    <mergeCell ref="A12:C12"/>
    <mergeCell ref="A27:E27"/>
  </mergeCells>
  <hyperlinks>
    <hyperlink ref="A137" location="AbaRemun" display="3.1.2. Remuneração do Capital" xr:uid="{00000000-0004-0000-0200-000000000000}"/>
    <hyperlink ref="A121" location="AbaDeprec" display="3.1.1. Depreciação" xr:uid="{00000000-0004-0000-0200-000001000000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3" manualBreakCount="3">
    <brk id="68" max="16383" man="1"/>
    <brk id="136" max="16383" man="1"/>
    <brk id="208" max="16383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17"/>
  <sheetViews>
    <sheetView view="pageBreakPreview" zoomScaleNormal="100" zoomScaleSheetLayoutView="100" workbookViewId="0">
      <selection activeCell="C111" sqref="C111"/>
    </sheetView>
  </sheetViews>
  <sheetFormatPr defaultRowHeight="12.75"/>
  <cols>
    <col min="1" max="1" width="49" style="8" customWidth="1"/>
    <col min="2" max="2" width="16" style="8" bestFit="1" customWidth="1"/>
    <col min="3" max="3" width="11.85546875" style="8" customWidth="1"/>
    <col min="4" max="4" width="14.7109375" style="9" customWidth="1"/>
    <col min="5" max="5" width="15.42578125" style="9" customWidth="1"/>
    <col min="6" max="6" width="13.28515625" style="9" customWidth="1"/>
    <col min="7" max="7" width="28.140625" style="9" customWidth="1"/>
    <col min="8" max="8" width="9.140625" style="8"/>
    <col min="9" max="9" width="14.5703125" style="8" customWidth="1"/>
    <col min="10" max="10" width="13.42578125" style="8" customWidth="1"/>
    <col min="11" max="16384" width="9.140625" style="8"/>
  </cols>
  <sheetData>
    <row r="1" spans="1:7" ht="15">
      <c r="A1" s="234" t="str">
        <f>Resumo!A1</f>
        <v>PREFEITURA MUNICIPAL DE PRESIDENTE LUCENA</v>
      </c>
      <c r="B1" s="235"/>
      <c r="C1" s="235"/>
      <c r="D1" s="235"/>
      <c r="E1" s="235"/>
      <c r="F1" s="236"/>
    </row>
    <row r="2" spans="1:7" ht="15">
      <c r="A2" s="237" t="str">
        <f>Resumo!A2</f>
        <v>PLANILHA DE COMPOSIÇÃO DE CUSTOS</v>
      </c>
      <c r="B2" s="238"/>
      <c r="C2" s="238"/>
      <c r="D2" s="238"/>
      <c r="E2" s="238"/>
      <c r="F2" s="239"/>
    </row>
    <row r="3" spans="1:7" ht="15.75" thickBot="1">
      <c r="A3" s="219" t="str">
        <f>Resumo!B8</f>
        <v>Transporte do local de triagem até destinação final</v>
      </c>
      <c r="B3" s="241"/>
      <c r="C3" s="241"/>
      <c r="D3" s="241"/>
      <c r="E3" s="241"/>
      <c r="F3" s="242"/>
    </row>
    <row r="4" spans="1:7" s="4" customFormat="1" ht="10.9" customHeight="1" thickBot="1">
      <c r="A4" s="131"/>
      <c r="B4" s="132"/>
      <c r="C4" s="132"/>
      <c r="D4" s="133"/>
      <c r="E4" s="133"/>
      <c r="F4" s="134"/>
      <c r="G4" s="5"/>
    </row>
    <row r="5" spans="1:7" s="4" customFormat="1" ht="15.75" customHeight="1" thickBot="1">
      <c r="A5" s="250" t="s">
        <v>154</v>
      </c>
      <c r="B5" s="251"/>
      <c r="C5" s="251"/>
      <c r="D5" s="251"/>
      <c r="E5" s="251"/>
      <c r="F5" s="252"/>
      <c r="G5" s="5"/>
    </row>
    <row r="6" spans="1:7" s="4" customFormat="1" ht="15.75" customHeight="1">
      <c r="A6" s="59" t="s">
        <v>153</v>
      </c>
      <c r="B6" s="37"/>
      <c r="C6" s="37"/>
      <c r="D6" s="145"/>
      <c r="E6" s="105" t="s">
        <v>32</v>
      </c>
      <c r="F6" s="38" t="s">
        <v>1</v>
      </c>
      <c r="G6" s="5"/>
    </row>
    <row r="7" spans="1:7" s="10" customFormat="1" ht="15.75" customHeight="1">
      <c r="A7" s="113" t="str">
        <f>A36</f>
        <v>1. Mão-de-obra</v>
      </c>
      <c r="B7" s="114"/>
      <c r="C7" s="115"/>
      <c r="D7" s="115"/>
      <c r="E7" s="142">
        <f>SUM(E8:E10)</f>
        <v>924.93523473979781</v>
      </c>
      <c r="F7" s="116">
        <f t="shared" ref="F7:F21" si="0">IFERROR(E7/$E$22,0)</f>
        <v>0.35754781760388538</v>
      </c>
      <c r="G7" s="41"/>
    </row>
    <row r="8" spans="1:7" s="4" customFormat="1" ht="15.75" customHeight="1">
      <c r="A8" s="46" t="str">
        <f>A38</f>
        <v>1.1. Motorista Turno do Dia</v>
      </c>
      <c r="B8" s="42"/>
      <c r="C8" s="44"/>
      <c r="D8" s="44"/>
      <c r="E8" s="143">
        <f>F51</f>
        <v>526.81702127825929</v>
      </c>
      <c r="F8" s="53">
        <f t="shared" si="0"/>
        <v>0.2036491520269646</v>
      </c>
      <c r="G8" s="5"/>
    </row>
    <row r="9" spans="1:7" s="4" customFormat="1" ht="15.75" customHeight="1">
      <c r="A9" s="46" t="str">
        <f>A53</f>
        <v>1.2. Vale Transporte</v>
      </c>
      <c r="B9" s="42"/>
      <c r="C9" s="44"/>
      <c r="D9" s="44"/>
      <c r="E9" s="143">
        <f>F59</f>
        <v>87.918213461538471</v>
      </c>
      <c r="F9" s="53">
        <f t="shared" si="0"/>
        <v>3.3986125914695943E-2</v>
      </c>
      <c r="G9" s="5"/>
    </row>
    <row r="10" spans="1:7" s="4" customFormat="1" ht="15.75" customHeight="1">
      <c r="A10" s="46" t="str">
        <f>A61</f>
        <v>1.3. Alimentação</v>
      </c>
      <c r="B10" s="42"/>
      <c r="C10" s="44"/>
      <c r="D10" s="44"/>
      <c r="E10" s="143">
        <f>F64</f>
        <v>310.2</v>
      </c>
      <c r="F10" s="53">
        <f t="shared" si="0"/>
        <v>0.11991253966222483</v>
      </c>
      <c r="G10" s="5"/>
    </row>
    <row r="11" spans="1:7" s="10" customFormat="1" ht="15.75" customHeight="1">
      <c r="A11" s="245" t="str">
        <f>A68</f>
        <v>2. Uniformes e Equipamentos de Proteção Individual</v>
      </c>
      <c r="B11" s="246"/>
      <c r="C11" s="246"/>
      <c r="D11" s="115"/>
      <c r="E11" s="142">
        <f>+F81</f>
        <v>8.9208000000000016</v>
      </c>
      <c r="F11" s="116">
        <f t="shared" si="0"/>
        <v>3.4484712566691667E-3</v>
      </c>
      <c r="G11" s="41"/>
    </row>
    <row r="12" spans="1:7" s="10" customFormat="1" ht="15.75" customHeight="1">
      <c r="A12" s="124" t="str">
        <f>A83</f>
        <v>3. Veículos e Equipamentos</v>
      </c>
      <c r="B12" s="125"/>
      <c r="C12" s="115"/>
      <c r="D12" s="115"/>
      <c r="E12" s="142">
        <f>E13</f>
        <v>1140.1361730666667</v>
      </c>
      <c r="F12" s="116">
        <f t="shared" si="0"/>
        <v>0.44073702151255295</v>
      </c>
      <c r="G12" s="41"/>
    </row>
    <row r="13" spans="1:7" s="4" customFormat="1" ht="15.75" customHeight="1">
      <c r="A13" s="124" t="str">
        <f>A85</f>
        <v>3.1. Veículo com implemento rollon/rollof, Julieta e Conteiners</v>
      </c>
      <c r="B13" s="125"/>
      <c r="C13" s="115"/>
      <c r="D13" s="115"/>
      <c r="E13" s="142">
        <f>SUM(E14:E19)</f>
        <v>1140.1361730666667</v>
      </c>
      <c r="F13" s="129">
        <f t="shared" si="0"/>
        <v>0.44073702151255295</v>
      </c>
      <c r="G13" s="5"/>
    </row>
    <row r="14" spans="1:7" s="4" customFormat="1" ht="15.75" customHeight="1">
      <c r="A14" s="60" t="str">
        <f>A87</f>
        <v>3.1.1. Depreciação</v>
      </c>
      <c r="B14" s="43"/>
      <c r="C14" s="44"/>
      <c r="D14" s="44"/>
      <c r="E14" s="143">
        <f>F101+F110</f>
        <v>463.23643266666676</v>
      </c>
      <c r="F14" s="129">
        <f t="shared" si="0"/>
        <v>0.17907110607714127</v>
      </c>
      <c r="G14" s="5"/>
    </row>
    <row r="15" spans="1:7" s="4" customFormat="1" ht="15.75" customHeight="1">
      <c r="A15" s="60" t="str">
        <f>A112</f>
        <v>3.1.2. Remuneração do Capital</v>
      </c>
      <c r="B15" s="43"/>
      <c r="C15" s="44"/>
      <c r="D15" s="44"/>
      <c r="E15" s="143">
        <f>F131</f>
        <v>389.69107373333333</v>
      </c>
      <c r="F15" s="129">
        <f t="shared" si="0"/>
        <v>0.15064102622522024</v>
      </c>
      <c r="G15" s="5"/>
    </row>
    <row r="16" spans="1:7" s="4" customFormat="1" ht="15.75" customHeight="1">
      <c r="A16" s="60" t="str">
        <f>A133</f>
        <v>3.1.3. Impostos e Seguros</v>
      </c>
      <c r="B16" s="43"/>
      <c r="C16" s="44"/>
      <c r="D16" s="44"/>
      <c r="E16" s="143">
        <f>F139</f>
        <v>64.470333333333329</v>
      </c>
      <c r="F16" s="129">
        <f t="shared" si="0"/>
        <v>2.4921990338072821E-2</v>
      </c>
      <c r="G16" s="5"/>
    </row>
    <row r="17" spans="1:7" s="4" customFormat="1" ht="15.75" customHeight="1">
      <c r="A17" s="60" t="str">
        <f>A141</f>
        <v>3.1.4. Consumos</v>
      </c>
      <c r="B17" s="43"/>
      <c r="C17" s="44"/>
      <c r="D17" s="44"/>
      <c r="E17" s="143">
        <f>F159</f>
        <v>136.68583333333333</v>
      </c>
      <c r="F17" s="129">
        <f t="shared" si="0"/>
        <v>5.2837992942771077E-2</v>
      </c>
      <c r="G17" s="5"/>
    </row>
    <row r="18" spans="1:7" s="4" customFormat="1" ht="15.75" customHeight="1">
      <c r="A18" s="60" t="str">
        <f>A161</f>
        <v>3.1.5. Manutenção</v>
      </c>
      <c r="B18" s="43"/>
      <c r="C18" s="44"/>
      <c r="D18" s="44"/>
      <c r="E18" s="143">
        <f>F164</f>
        <v>44.5</v>
      </c>
      <c r="F18" s="129">
        <f t="shared" si="0"/>
        <v>1.7202153497643473E-2</v>
      </c>
      <c r="G18" s="5"/>
    </row>
    <row r="19" spans="1:7" s="4" customFormat="1" ht="15.75" customHeight="1">
      <c r="A19" s="60" t="str">
        <f>A166</f>
        <v>3.1.6. Pneus</v>
      </c>
      <c r="B19" s="43"/>
      <c r="C19" s="44"/>
      <c r="D19" s="44"/>
      <c r="E19" s="143">
        <f>F173</f>
        <v>41.552499999999995</v>
      </c>
      <c r="F19" s="129">
        <f t="shared" si="0"/>
        <v>1.6062752431704051E-2</v>
      </c>
      <c r="G19" s="5"/>
    </row>
    <row r="20" spans="1:7" s="10" customFormat="1" ht="15.75" customHeight="1">
      <c r="A20" s="124" t="str">
        <f>A178</f>
        <v>4. Monitoramento da Frota</v>
      </c>
      <c r="B20" s="125"/>
      <c r="C20" s="115"/>
      <c r="D20" s="115"/>
      <c r="E20" s="142">
        <f>+F187</f>
        <v>29.166666666666668</v>
      </c>
      <c r="F20" s="116">
        <f t="shared" si="0"/>
        <v>1.1274819708193289E-2</v>
      </c>
      <c r="G20" s="41"/>
    </row>
    <row r="21" spans="1:7" s="10" customFormat="1" ht="15.75" customHeight="1" thickBot="1">
      <c r="A21" s="124" t="str">
        <f>A191</f>
        <v>5. Benefícios e Despesas Indiretas - BDI</v>
      </c>
      <c r="B21" s="125"/>
      <c r="C21" s="115"/>
      <c r="D21" s="115"/>
      <c r="E21" s="144">
        <f>+F197</f>
        <v>483.72654112882026</v>
      </c>
      <c r="F21" s="116">
        <f t="shared" si="0"/>
        <v>0.18699186991869921</v>
      </c>
      <c r="G21" s="41"/>
    </row>
    <row r="22" spans="1:7" s="4" customFormat="1" ht="15.75" customHeight="1" thickBot="1">
      <c r="A22" s="39" t="s">
        <v>174</v>
      </c>
      <c r="B22" s="40"/>
      <c r="C22" s="25"/>
      <c r="D22" s="25"/>
      <c r="E22" s="104">
        <f>E7+E11+E12+E20+E21</f>
        <v>2586.8854156019515</v>
      </c>
      <c r="F22" s="128">
        <f>F7+F11+F12+F20+F21</f>
        <v>1</v>
      </c>
      <c r="G22" s="5"/>
    </row>
    <row r="24" spans="1:7" ht="13.5" thickBot="1"/>
    <row r="25" spans="1:7" s="4" customFormat="1" ht="15" customHeight="1" thickBot="1">
      <c r="A25" s="250" t="s">
        <v>75</v>
      </c>
      <c r="B25" s="251"/>
      <c r="C25" s="251"/>
      <c r="D25" s="251"/>
      <c r="E25" s="252"/>
      <c r="F25" s="9"/>
      <c r="G25" s="5"/>
    </row>
    <row r="26" spans="1:7" s="4" customFormat="1" ht="15" customHeight="1" thickBot="1">
      <c r="A26" s="247" t="s">
        <v>33</v>
      </c>
      <c r="B26" s="248"/>
      <c r="C26" s="248"/>
      <c r="D26" s="249"/>
      <c r="E26" s="45" t="s">
        <v>34</v>
      </c>
      <c r="F26" s="9"/>
      <c r="G26" s="5"/>
    </row>
    <row r="27" spans="1:7" s="4" customFormat="1" ht="15" customHeight="1">
      <c r="A27" s="62" t="str">
        <f>+A38</f>
        <v>1.1. Motorista Turno do Dia</v>
      </c>
      <c r="B27" s="61"/>
      <c r="C27" s="61"/>
      <c r="D27" s="72"/>
      <c r="E27" s="65">
        <v>1</v>
      </c>
      <c r="F27" s="9"/>
      <c r="G27" s="5"/>
    </row>
    <row r="28" spans="1:7" s="4" customFormat="1" ht="15" customHeight="1" thickBot="1">
      <c r="A28" s="66" t="s">
        <v>51</v>
      </c>
      <c r="B28" s="67"/>
      <c r="C28" s="67"/>
      <c r="D28" s="73"/>
      <c r="E28" s="74">
        <f>SUM(E27:E27)</f>
        <v>1</v>
      </c>
      <c r="F28" s="9"/>
      <c r="G28" s="5"/>
    </row>
    <row r="29" spans="1:7" s="4" customFormat="1" ht="15" customHeight="1" thickBot="1">
      <c r="A29" s="117"/>
      <c r="B29" s="118"/>
      <c r="C29" s="54"/>
      <c r="D29" s="54"/>
      <c r="E29" s="119"/>
      <c r="F29" s="9"/>
      <c r="G29" s="5"/>
    </row>
    <row r="30" spans="1:7" s="4" customFormat="1" ht="15" customHeight="1">
      <c r="A30" s="243" t="s">
        <v>49</v>
      </c>
      <c r="B30" s="244"/>
      <c r="C30" s="244"/>
      <c r="D30" s="244"/>
      <c r="E30" s="45" t="s">
        <v>34</v>
      </c>
      <c r="F30" s="8"/>
      <c r="G30" s="5"/>
    </row>
    <row r="31" spans="1:7" s="4" customFormat="1" ht="15" customHeight="1" thickBot="1">
      <c r="A31" s="120" t="str">
        <f>+A85</f>
        <v>3.1. Veículo com implemento rollon/rollof, Julieta e Conteiners</v>
      </c>
      <c r="B31" s="121"/>
      <c r="C31" s="121"/>
      <c r="D31" s="122"/>
      <c r="E31" s="123">
        <v>1</v>
      </c>
      <c r="F31" s="8"/>
      <c r="G31" s="5"/>
    </row>
    <row r="32" spans="1:7" s="4" customFormat="1" ht="15" customHeight="1">
      <c r="A32" s="54"/>
      <c r="B32" s="54"/>
      <c r="C32" s="54"/>
      <c r="D32" s="8"/>
      <c r="E32" s="141"/>
      <c r="F32" s="8"/>
      <c r="G32" s="5"/>
    </row>
    <row r="33" spans="1:7" s="4" customFormat="1" ht="13.5" thickBot="1">
      <c r="A33" s="54"/>
      <c r="B33" s="54"/>
      <c r="C33" s="54"/>
      <c r="D33" s="8"/>
      <c r="E33" s="63"/>
      <c r="F33" s="8"/>
      <c r="G33" s="5"/>
    </row>
    <row r="34" spans="1:7" s="10" customFormat="1" ht="15.75" customHeight="1" thickBot="1">
      <c r="A34" s="146" t="s">
        <v>148</v>
      </c>
      <c r="B34" s="147">
        <v>0.08</v>
      </c>
      <c r="C34" s="33"/>
      <c r="E34" s="135"/>
      <c r="G34" s="41"/>
    </row>
    <row r="35" spans="1:7" s="4" customFormat="1" ht="15.75" customHeight="1">
      <c r="A35" s="54"/>
      <c r="B35" s="54"/>
      <c r="C35" s="54"/>
      <c r="D35" s="8"/>
      <c r="E35" s="63"/>
      <c r="F35" s="8"/>
      <c r="G35" s="5"/>
    </row>
    <row r="36" spans="1:7" ht="13.15" customHeight="1">
      <c r="A36" s="10" t="s">
        <v>40</v>
      </c>
    </row>
    <row r="37" spans="1:7" ht="11.25" customHeight="1"/>
    <row r="38" spans="1:7" ht="13.5" thickBot="1">
      <c r="A38" s="6" t="s">
        <v>203</v>
      </c>
    </row>
    <row r="39" spans="1:7" s="11" customFormat="1" ht="13.15" customHeight="1" thickBot="1">
      <c r="A39" s="55" t="s">
        <v>55</v>
      </c>
      <c r="B39" s="56" t="s">
        <v>56</v>
      </c>
      <c r="C39" s="56" t="s">
        <v>34</v>
      </c>
      <c r="D39" s="57" t="s">
        <v>170</v>
      </c>
      <c r="E39" s="57" t="s">
        <v>57</v>
      </c>
      <c r="F39" s="58" t="s">
        <v>58</v>
      </c>
      <c r="G39" s="9"/>
    </row>
    <row r="40" spans="1:7">
      <c r="A40" s="160" t="s">
        <v>183</v>
      </c>
      <c r="B40" s="13" t="s">
        <v>6</v>
      </c>
      <c r="C40" s="13">
        <v>1</v>
      </c>
      <c r="D40" s="80">
        <v>3086.01</v>
      </c>
      <c r="E40" s="14">
        <f>C40*D40</f>
        <v>3086.01</v>
      </c>
    </row>
    <row r="41" spans="1:7">
      <c r="A41" s="160" t="s">
        <v>184</v>
      </c>
      <c r="B41" s="13" t="s">
        <v>6</v>
      </c>
      <c r="C41" s="13">
        <v>1</v>
      </c>
      <c r="D41" s="80">
        <v>1100</v>
      </c>
      <c r="E41" s="14"/>
    </row>
    <row r="42" spans="1:7">
      <c r="A42" s="15" t="s">
        <v>161</v>
      </c>
      <c r="B42" s="16"/>
      <c r="C42" s="82">
        <v>2</v>
      </c>
      <c r="D42" s="17"/>
      <c r="E42" s="17"/>
    </row>
    <row r="43" spans="1:7">
      <c r="A43" s="15" t="s">
        <v>0</v>
      </c>
      <c r="B43" s="16" t="s">
        <v>1</v>
      </c>
      <c r="C43" s="79">
        <v>20</v>
      </c>
      <c r="D43" s="76">
        <f>IF(C42=2,SUM(E40:E41),IF(C42=1,(SUM(E40:E41))*D41/D40,0))</f>
        <v>3086.01</v>
      </c>
      <c r="E43" s="17">
        <f>C43*D43/100</f>
        <v>617.202</v>
      </c>
    </row>
    <row r="44" spans="1:7" s="10" customFormat="1">
      <c r="A44" s="93" t="s">
        <v>2</v>
      </c>
      <c r="B44" s="107"/>
      <c r="C44" s="107"/>
      <c r="D44" s="108"/>
      <c r="E44" s="95">
        <f>SUM(E40:E43)</f>
        <v>3703.2120000000004</v>
      </c>
      <c r="F44" s="41"/>
      <c r="G44" s="41"/>
    </row>
    <row r="45" spans="1:7" s="10" customFormat="1">
      <c r="A45" s="178" t="s">
        <v>214</v>
      </c>
      <c r="B45" s="16"/>
      <c r="C45" s="76">
        <v>30</v>
      </c>
      <c r="D45" s="76">
        <f>D40</f>
        <v>3086.01</v>
      </c>
      <c r="E45" s="76">
        <f>D45/C45</f>
        <v>102.867</v>
      </c>
      <c r="F45" s="41"/>
      <c r="G45" s="41"/>
    </row>
    <row r="46" spans="1:7" s="10" customFormat="1">
      <c r="A46" s="178" t="s">
        <v>217</v>
      </c>
      <c r="B46" s="16"/>
      <c r="C46" s="76">
        <v>1</v>
      </c>
      <c r="D46" s="81">
        <f>138*1.04*0.8</f>
        <v>114.81600000000002</v>
      </c>
      <c r="E46" s="76">
        <f>C46*D46</f>
        <v>114.81600000000002</v>
      </c>
      <c r="F46" s="41"/>
      <c r="G46" s="41"/>
    </row>
    <row r="47" spans="1:7" s="10" customFormat="1">
      <c r="A47" s="181" t="s">
        <v>218</v>
      </c>
      <c r="B47" s="180"/>
      <c r="C47" s="76">
        <v>1</v>
      </c>
      <c r="D47" s="81">
        <v>50</v>
      </c>
      <c r="E47" s="76">
        <f>C47*D47</f>
        <v>50</v>
      </c>
      <c r="F47" s="41"/>
      <c r="G47" s="41"/>
    </row>
    <row r="48" spans="1:7">
      <c r="A48" s="15" t="s">
        <v>3</v>
      </c>
      <c r="B48" s="16" t="s">
        <v>1</v>
      </c>
      <c r="C48" s="126">
        <f>Resumo!C41*100</f>
        <v>70.595951999999997</v>
      </c>
      <c r="D48" s="17">
        <f>E44</f>
        <v>3703.2120000000004</v>
      </c>
      <c r="E48" s="17">
        <f>D48*C48/100</f>
        <v>2614.31776597824</v>
      </c>
    </row>
    <row r="49" spans="1:7" s="10" customFormat="1">
      <c r="A49" s="93" t="s">
        <v>176</v>
      </c>
      <c r="B49" s="148"/>
      <c r="C49" s="148"/>
      <c r="D49" s="149"/>
      <c r="E49" s="95">
        <f>E44+E48+E45+E46+E47</f>
        <v>6585.2127659782409</v>
      </c>
      <c r="F49" s="41"/>
      <c r="G49" s="41"/>
    </row>
    <row r="50" spans="1:7" ht="13.5" thickBot="1">
      <c r="A50" s="15" t="s">
        <v>4</v>
      </c>
      <c r="B50" s="16" t="s">
        <v>5</v>
      </c>
      <c r="C50" s="64">
        <f>E27</f>
        <v>1</v>
      </c>
      <c r="D50" s="17">
        <f>E49</f>
        <v>6585.2127659782409</v>
      </c>
      <c r="E50" s="17">
        <f>C50*D50</f>
        <v>6585.2127659782409</v>
      </c>
    </row>
    <row r="51" spans="1:7" ht="13.5" thickBot="1">
      <c r="D51" s="111" t="s">
        <v>147</v>
      </c>
      <c r="E51" s="47">
        <f>$B$34</f>
        <v>0.08</v>
      </c>
      <c r="F51" s="112">
        <f>E50*E51</f>
        <v>526.81702127825929</v>
      </c>
    </row>
    <row r="52" spans="1:7" ht="11.25" customHeight="1">
      <c r="G52" s="8"/>
    </row>
    <row r="53" spans="1:7" ht="13.5" thickBot="1">
      <c r="A53" s="6" t="s">
        <v>204</v>
      </c>
      <c r="B53" s="85"/>
      <c r="D53" s="8"/>
      <c r="E53" s="8"/>
      <c r="G53" s="8"/>
    </row>
    <row r="54" spans="1:7" ht="13.5" thickBot="1">
      <c r="A54" s="55" t="s">
        <v>55</v>
      </c>
      <c r="B54" s="56" t="s">
        <v>56</v>
      </c>
      <c r="C54" s="56" t="s">
        <v>34</v>
      </c>
      <c r="D54" s="57" t="s">
        <v>170</v>
      </c>
      <c r="E54" s="57" t="s">
        <v>57</v>
      </c>
      <c r="F54" s="58" t="s">
        <v>58</v>
      </c>
      <c r="G54" s="8"/>
    </row>
    <row r="55" spans="1:7">
      <c r="A55" s="15" t="s">
        <v>68</v>
      </c>
      <c r="B55" s="16" t="s">
        <v>29</v>
      </c>
      <c r="C55" s="86">
        <v>1</v>
      </c>
      <c r="D55" s="84">
        <f>'1 Não Recicláveis'!D71</f>
        <v>7.65</v>
      </c>
      <c r="E55" s="17"/>
      <c r="G55" s="8"/>
    </row>
    <row r="56" spans="1:7">
      <c r="A56" s="15" t="s">
        <v>69</v>
      </c>
      <c r="B56" s="16" t="s">
        <v>70</v>
      </c>
      <c r="C56" s="83">
        <v>22</v>
      </c>
      <c r="D56" s="17"/>
      <c r="E56" s="17"/>
      <c r="G56" s="8"/>
    </row>
    <row r="57" spans="1:7">
      <c r="A57" s="15" t="s">
        <v>64</v>
      </c>
      <c r="B57" s="16" t="s">
        <v>7</v>
      </c>
      <c r="C57" s="35">
        <v>21.5</v>
      </c>
      <c r="D57" s="14" t="str">
        <f>IFERROR((($C$56*2*$D$55)-(#REF!*0.06*C56/26))/($C$56*2),"-")</f>
        <v>-</v>
      </c>
      <c r="E57" s="17" t="str">
        <f>IFERROR(C57*D57,"-")</f>
        <v>-</v>
      </c>
      <c r="G57" s="8"/>
    </row>
    <row r="58" spans="1:7" ht="13.5" thickBot="1">
      <c r="A58" s="12" t="s">
        <v>37</v>
      </c>
      <c r="B58" s="13" t="s">
        <v>7</v>
      </c>
      <c r="C58" s="35">
        <v>21.5</v>
      </c>
      <c r="D58" s="14">
        <f>IFERROR((($C$56*2*$D$55)-(E40*0.06*C56/26))/($C$56*2),"-")</f>
        <v>4.0892192307692312</v>
      </c>
      <c r="E58" s="14">
        <f>IFERROR(C58*D58,"-")</f>
        <v>87.918213461538471</v>
      </c>
      <c r="G58" s="8"/>
    </row>
    <row r="59" spans="1:7" ht="13.5" thickBot="1">
      <c r="F59" s="21">
        <f>SUM(E57:E58)</f>
        <v>87.918213461538471</v>
      </c>
      <c r="G59" s="8"/>
    </row>
    <row r="60" spans="1:7" ht="11.25" customHeight="1">
      <c r="G60" s="8"/>
    </row>
    <row r="61" spans="1:7" ht="13.5" thickBot="1">
      <c r="A61" s="6" t="s">
        <v>205</v>
      </c>
      <c r="F61" s="22"/>
      <c r="G61" s="8"/>
    </row>
    <row r="62" spans="1:7" ht="13.5" thickBot="1">
      <c r="A62" s="55" t="s">
        <v>55</v>
      </c>
      <c r="B62" s="56" t="s">
        <v>56</v>
      </c>
      <c r="C62" s="56" t="s">
        <v>34</v>
      </c>
      <c r="D62" s="57" t="s">
        <v>170</v>
      </c>
      <c r="E62" s="57" t="s">
        <v>57</v>
      </c>
      <c r="F62" s="58" t="s">
        <v>58</v>
      </c>
      <c r="G62" s="8"/>
    </row>
    <row r="63" spans="1:7" ht="13.5" thickBot="1">
      <c r="A63" s="15" t="str">
        <f>+A58</f>
        <v>Motorista</v>
      </c>
      <c r="B63" s="16" t="s">
        <v>8</v>
      </c>
      <c r="C63" s="92">
        <f>C56*(E27)</f>
        <v>22</v>
      </c>
      <c r="D63" s="81">
        <v>14.1</v>
      </c>
      <c r="E63" s="47">
        <f>C63*D63</f>
        <v>310.2</v>
      </c>
      <c r="F63" s="22"/>
      <c r="G63" s="8"/>
    </row>
    <row r="64" spans="1:7" ht="13.5" thickBot="1">
      <c r="F64" s="21">
        <f>SUM(E63:E63)</f>
        <v>310.2</v>
      </c>
      <c r="G64" s="8"/>
    </row>
    <row r="65" spans="1:7" ht="13.5" thickBot="1">
      <c r="G65" s="8"/>
    </row>
    <row r="66" spans="1:7" ht="13.5" thickBot="1">
      <c r="A66" s="23" t="s">
        <v>71</v>
      </c>
      <c r="B66" s="24"/>
      <c r="C66" s="24"/>
      <c r="D66" s="25"/>
      <c r="E66" s="26"/>
      <c r="F66" s="21">
        <f>F64+F59+F51</f>
        <v>924.93523473979781</v>
      </c>
      <c r="G66" s="8"/>
    </row>
    <row r="68" spans="1:7">
      <c r="A68" s="10" t="s">
        <v>38</v>
      </c>
      <c r="G68" s="8"/>
    </row>
    <row r="69" spans="1:7" ht="11.25" customHeight="1" thickBot="1">
      <c r="G69" s="8"/>
    </row>
    <row r="70" spans="1:7" ht="24.75" thickBot="1">
      <c r="A70" s="55" t="s">
        <v>55</v>
      </c>
      <c r="B70" s="56" t="s">
        <v>56</v>
      </c>
      <c r="C70" s="150" t="s">
        <v>177</v>
      </c>
      <c r="D70" s="57" t="s">
        <v>170</v>
      </c>
      <c r="E70" s="57" t="s">
        <v>57</v>
      </c>
      <c r="F70" s="58" t="s">
        <v>58</v>
      </c>
    </row>
    <row r="71" spans="1:7">
      <c r="A71" s="12" t="s">
        <v>59</v>
      </c>
      <c r="B71" s="13" t="s">
        <v>8</v>
      </c>
      <c r="C71" s="163">
        <v>12</v>
      </c>
      <c r="D71" s="80">
        <f>'1 Não Recicláveis'!D105</f>
        <v>136.08000000000001</v>
      </c>
      <c r="E71" s="14">
        <f>IFERROR(D71/C71,0)</f>
        <v>11.340000000000002</v>
      </c>
    </row>
    <row r="72" spans="1:7">
      <c r="A72" s="15" t="s">
        <v>25</v>
      </c>
      <c r="B72" s="16" t="s">
        <v>8</v>
      </c>
      <c r="C72" s="163">
        <v>3</v>
      </c>
      <c r="D72" s="80">
        <f>'1 Não Recicláveis'!D106</f>
        <v>56.7</v>
      </c>
      <c r="E72" s="14">
        <f t="shared" ref="E72:E76" si="1">IFERROR(D72/C72,0)</f>
        <v>18.900000000000002</v>
      </c>
    </row>
    <row r="73" spans="1:7">
      <c r="A73" s="15" t="s">
        <v>26</v>
      </c>
      <c r="B73" s="16" t="s">
        <v>8</v>
      </c>
      <c r="C73" s="163">
        <v>3</v>
      </c>
      <c r="D73" s="80">
        <f>'1 Não Recicláveis'!D107</f>
        <v>39.690000000000005</v>
      </c>
      <c r="E73" s="14">
        <f t="shared" si="1"/>
        <v>13.230000000000002</v>
      </c>
    </row>
    <row r="74" spans="1:7">
      <c r="A74" s="15" t="s">
        <v>61</v>
      </c>
      <c r="B74" s="16" t="s">
        <v>41</v>
      </c>
      <c r="C74" s="163">
        <v>3</v>
      </c>
      <c r="D74" s="80">
        <f>'1 Não Recicláveis'!D108</f>
        <v>81.64800000000001</v>
      </c>
      <c r="E74" s="14">
        <f t="shared" si="1"/>
        <v>27.216000000000005</v>
      </c>
    </row>
    <row r="75" spans="1:7">
      <c r="A75" s="15" t="s">
        <v>60</v>
      </c>
      <c r="B75" s="16" t="s">
        <v>8</v>
      </c>
      <c r="C75" s="163">
        <v>12</v>
      </c>
      <c r="D75" s="80">
        <f>'1 Não Recicláveis'!D109</f>
        <v>81.64800000000001</v>
      </c>
      <c r="E75" s="14">
        <f t="shared" si="1"/>
        <v>6.8040000000000012</v>
      </c>
      <c r="G75" s="8"/>
    </row>
    <row r="76" spans="1:7">
      <c r="A76" s="15" t="s">
        <v>54</v>
      </c>
      <c r="B76" s="16" t="s">
        <v>42</v>
      </c>
      <c r="C76" s="163">
        <v>4</v>
      </c>
      <c r="D76" s="80">
        <f>'1 Não Recicláveis'!D110</f>
        <v>27.216000000000005</v>
      </c>
      <c r="E76" s="14">
        <f t="shared" si="1"/>
        <v>6.8040000000000012</v>
      </c>
      <c r="G76" s="8"/>
    </row>
    <row r="77" spans="1:7">
      <c r="A77" s="15" t="s">
        <v>150</v>
      </c>
      <c r="B77" s="16" t="s">
        <v>96</v>
      </c>
      <c r="C77" s="82">
        <v>1</v>
      </c>
      <c r="D77" s="80">
        <f>'1 Não Recicláveis'!D111</f>
        <v>27.216000000000005</v>
      </c>
      <c r="E77" s="17">
        <f t="shared" ref="E77:E78" si="2">C77*D77</f>
        <v>27.216000000000005</v>
      </c>
      <c r="G77" s="8"/>
    </row>
    <row r="78" spans="1:7" ht="13.5" thickBot="1">
      <c r="A78" s="15" t="s">
        <v>4</v>
      </c>
      <c r="B78" s="16" t="s">
        <v>5</v>
      </c>
      <c r="C78" s="64">
        <f>E27</f>
        <v>1</v>
      </c>
      <c r="D78" s="14">
        <f>'1 Não Recicláveis'!D112</f>
        <v>111.51000000000002</v>
      </c>
      <c r="E78" s="17">
        <f t="shared" si="2"/>
        <v>111.51000000000002</v>
      </c>
      <c r="G78" s="8"/>
    </row>
    <row r="79" spans="1:7" ht="13.5" thickBot="1">
      <c r="D79" s="111" t="s">
        <v>147</v>
      </c>
      <c r="E79" s="47">
        <f>$B$34</f>
        <v>0.08</v>
      </c>
      <c r="F79" s="112">
        <f>E78*E79</f>
        <v>8.9208000000000016</v>
      </c>
      <c r="G79" s="8"/>
    </row>
    <row r="80" spans="1:7" ht="11.25" customHeight="1" thickBot="1">
      <c r="G80" s="8"/>
    </row>
    <row r="81" spans="1:10" ht="13.5" thickBot="1">
      <c r="A81" s="23" t="s">
        <v>152</v>
      </c>
      <c r="B81" s="27"/>
      <c r="C81" s="27"/>
      <c r="D81" s="28"/>
      <c r="E81" s="29"/>
      <c r="F81" s="20">
        <f>F79</f>
        <v>8.9208000000000016</v>
      </c>
      <c r="G81" s="8"/>
    </row>
    <row r="82" spans="1:10" ht="11.25" customHeight="1">
      <c r="G82" s="8"/>
    </row>
    <row r="83" spans="1:10">
      <c r="A83" s="10" t="s">
        <v>47</v>
      </c>
      <c r="B83" s="6"/>
      <c r="C83" s="6"/>
      <c r="D83" s="184"/>
      <c r="E83" s="184"/>
      <c r="F83" s="184"/>
      <c r="G83" s="8"/>
    </row>
    <row r="84" spans="1:10" ht="11.25" customHeight="1">
      <c r="A84" s="6"/>
      <c r="B84" s="97"/>
      <c r="C84" s="6"/>
      <c r="D84" s="184"/>
      <c r="E84" s="184"/>
      <c r="F84" s="184"/>
      <c r="G84" s="8"/>
    </row>
    <row r="85" spans="1:10">
      <c r="A85" s="6" t="s">
        <v>230</v>
      </c>
      <c r="B85" s="6"/>
      <c r="C85" s="6"/>
      <c r="D85" s="184"/>
      <c r="E85" s="184"/>
      <c r="F85" s="184"/>
      <c r="G85" s="8"/>
    </row>
    <row r="86" spans="1:10" ht="11.25" customHeight="1">
      <c r="A86" s="6"/>
      <c r="B86" s="6"/>
      <c r="C86" s="6"/>
      <c r="D86" s="184"/>
      <c r="E86" s="184"/>
      <c r="F86" s="184"/>
      <c r="G86" s="8"/>
    </row>
    <row r="87" spans="1:10" ht="13.5" thickBot="1">
      <c r="A87" s="210" t="s">
        <v>39</v>
      </c>
      <c r="B87" s="6"/>
      <c r="C87" s="6"/>
      <c r="D87" s="184"/>
      <c r="E87" s="184"/>
      <c r="F87" s="184"/>
      <c r="G87" s="8"/>
    </row>
    <row r="88" spans="1:10" ht="13.5" thickBot="1">
      <c r="A88" s="55" t="s">
        <v>55</v>
      </c>
      <c r="B88" s="56" t="s">
        <v>56</v>
      </c>
      <c r="C88" s="56" t="s">
        <v>34</v>
      </c>
      <c r="D88" s="57" t="s">
        <v>170</v>
      </c>
      <c r="E88" s="57" t="s">
        <v>57</v>
      </c>
      <c r="F88" s="58" t="s">
        <v>58</v>
      </c>
      <c r="G88" s="8"/>
    </row>
    <row r="89" spans="1:10">
      <c r="A89" s="160" t="s">
        <v>83</v>
      </c>
      <c r="B89" s="185" t="s">
        <v>8</v>
      </c>
      <c r="C89" s="185">
        <v>1</v>
      </c>
      <c r="D89" s="177">
        <v>606055</v>
      </c>
      <c r="E89" s="186">
        <f>C89*D89</f>
        <v>606055</v>
      </c>
      <c r="F89" s="184"/>
      <c r="G89" s="8"/>
    </row>
    <row r="90" spans="1:10">
      <c r="A90" s="181" t="s">
        <v>77</v>
      </c>
      <c r="B90" s="183" t="s">
        <v>78</v>
      </c>
      <c r="C90" s="187">
        <v>10</v>
      </c>
      <c r="D90" s="188"/>
      <c r="E90" s="189"/>
      <c r="F90" s="184"/>
      <c r="G90" s="8"/>
    </row>
    <row r="91" spans="1:10">
      <c r="A91" s="181" t="s">
        <v>155</v>
      </c>
      <c r="B91" s="183" t="s">
        <v>78</v>
      </c>
      <c r="C91" s="187">
        <v>3</v>
      </c>
      <c r="D91" s="189"/>
      <c r="E91" s="189"/>
      <c r="F91" s="190"/>
      <c r="I91" s="78"/>
      <c r="J91" s="78"/>
    </row>
    <row r="92" spans="1:10">
      <c r="A92" s="181" t="s">
        <v>81</v>
      </c>
      <c r="B92" s="183" t="s">
        <v>1</v>
      </c>
      <c r="C92" s="191">
        <v>65.180000000000007</v>
      </c>
      <c r="D92" s="189">
        <f>E89</f>
        <v>606055</v>
      </c>
      <c r="E92" s="189">
        <f>C92*D92/100</f>
        <v>395026.64900000003</v>
      </c>
      <c r="F92" s="184"/>
    </row>
    <row r="93" spans="1:10" ht="13.5" thickBot="1">
      <c r="A93" s="156" t="s">
        <v>43</v>
      </c>
      <c r="B93" s="157" t="s">
        <v>6</v>
      </c>
      <c r="C93" s="157">
        <f>C90*12</f>
        <v>120</v>
      </c>
      <c r="D93" s="158">
        <f>IF(C91&lt;=C90,E92,0)</f>
        <v>395026.64900000003</v>
      </c>
      <c r="E93" s="158">
        <f>IFERROR(D93/C93,0)</f>
        <v>3291.8887416666671</v>
      </c>
      <c r="F93" s="184"/>
    </row>
    <row r="94" spans="1:10" ht="13.5" thickTop="1">
      <c r="A94" s="160" t="s">
        <v>231</v>
      </c>
      <c r="B94" s="185" t="s">
        <v>8</v>
      </c>
      <c r="C94" s="185">
        <f>C89</f>
        <v>1</v>
      </c>
      <c r="D94" s="177">
        <f>165000+115000</f>
        <v>280000</v>
      </c>
      <c r="E94" s="186">
        <f>C94*D94</f>
        <v>280000</v>
      </c>
      <c r="F94" s="184"/>
      <c r="G94" s="8"/>
    </row>
    <row r="95" spans="1:10">
      <c r="A95" s="181" t="s">
        <v>232</v>
      </c>
      <c r="B95" s="183" t="s">
        <v>78</v>
      </c>
      <c r="C95" s="187">
        <v>10</v>
      </c>
      <c r="D95" s="189"/>
      <c r="E95" s="189"/>
      <c r="F95" s="184"/>
    </row>
    <row r="96" spans="1:10">
      <c r="A96" s="181" t="s">
        <v>233</v>
      </c>
      <c r="B96" s="183" t="s">
        <v>78</v>
      </c>
      <c r="C96" s="187">
        <v>3</v>
      </c>
      <c r="D96" s="189"/>
      <c r="E96" s="189"/>
      <c r="F96" s="190"/>
      <c r="I96" s="78"/>
      <c r="J96" s="78"/>
    </row>
    <row r="97" spans="1:10">
      <c r="A97" s="181" t="s">
        <v>234</v>
      </c>
      <c r="B97" s="183" t="s">
        <v>1</v>
      </c>
      <c r="C97" s="191">
        <v>65.180000000000007</v>
      </c>
      <c r="D97" s="189">
        <f>E94</f>
        <v>280000</v>
      </c>
      <c r="E97" s="189">
        <f>C97*D97/100</f>
        <v>182504.00000000003</v>
      </c>
      <c r="F97" s="184"/>
    </row>
    <row r="98" spans="1:10">
      <c r="A98" s="93" t="s">
        <v>235</v>
      </c>
      <c r="B98" s="94" t="s">
        <v>6</v>
      </c>
      <c r="C98" s="94">
        <f>C95*12</f>
        <v>120</v>
      </c>
      <c r="D98" s="95">
        <f>IF(C96&lt;=C95,E97,0)</f>
        <v>182504.00000000003</v>
      </c>
      <c r="E98" s="95">
        <f>IFERROR(D98/C98,0)</f>
        <v>1520.866666666667</v>
      </c>
      <c r="F98" s="184"/>
    </row>
    <row r="99" spans="1:10">
      <c r="A99" s="106" t="s">
        <v>180</v>
      </c>
      <c r="B99" s="107"/>
      <c r="C99" s="107"/>
      <c r="D99" s="108"/>
      <c r="E99" s="109">
        <f>E93+E98</f>
        <v>4812.7554083333343</v>
      </c>
      <c r="F99" s="184"/>
    </row>
    <row r="100" spans="1:10" ht="13.5" thickBot="1">
      <c r="A100" s="93" t="s">
        <v>181</v>
      </c>
      <c r="B100" s="94" t="s">
        <v>8</v>
      </c>
      <c r="C100" s="192">
        <v>1</v>
      </c>
      <c r="D100" s="95">
        <f>E99</f>
        <v>4812.7554083333343</v>
      </c>
      <c r="E100" s="109">
        <f>C100*D100</f>
        <v>4812.7554083333343</v>
      </c>
      <c r="F100" s="184"/>
    </row>
    <row r="101" spans="1:10" ht="13.5" thickBot="1">
      <c r="A101" s="6"/>
      <c r="B101" s="6"/>
      <c r="C101" s="6"/>
      <c r="D101" s="193" t="s">
        <v>147</v>
      </c>
      <c r="E101" s="194">
        <f>$B$34</f>
        <v>0.08</v>
      </c>
      <c r="F101" s="112">
        <f>E100*E101</f>
        <v>385.02043266666675</v>
      </c>
    </row>
    <row r="102" spans="1:10" ht="11.25" customHeight="1" thickBot="1">
      <c r="A102" s="156"/>
      <c r="B102" s="157"/>
      <c r="C102" s="157"/>
      <c r="D102" s="158"/>
      <c r="E102" s="158"/>
      <c r="F102" s="184"/>
    </row>
    <row r="103" spans="1:10" ht="13.5" thickTop="1">
      <c r="A103" s="214" t="s">
        <v>236</v>
      </c>
      <c r="B103" s="185" t="s">
        <v>8</v>
      </c>
      <c r="C103" s="185">
        <v>1</v>
      </c>
      <c r="D103" s="177">
        <v>45000</v>
      </c>
      <c r="E103" s="186">
        <f>C103*D103</f>
        <v>45000</v>
      </c>
      <c r="F103" s="160"/>
    </row>
    <row r="104" spans="1:10">
      <c r="A104" s="181" t="s">
        <v>237</v>
      </c>
      <c r="B104" s="183" t="s">
        <v>78</v>
      </c>
      <c r="C104" s="187">
        <v>10</v>
      </c>
      <c r="D104" s="189"/>
      <c r="E104" s="189"/>
      <c r="F104" s="184"/>
      <c r="I104" s="78"/>
      <c r="J104" s="78"/>
    </row>
    <row r="105" spans="1:10">
      <c r="A105" s="181" t="s">
        <v>238</v>
      </c>
      <c r="B105" s="183" t="s">
        <v>78</v>
      </c>
      <c r="C105" s="187">
        <v>0</v>
      </c>
      <c r="D105" s="189"/>
      <c r="E105" s="189"/>
      <c r="F105" s="190"/>
      <c r="I105" s="78"/>
      <c r="J105" s="78"/>
    </row>
    <row r="106" spans="1:10">
      <c r="A106" s="181" t="s">
        <v>239</v>
      </c>
      <c r="B106" s="183" t="s">
        <v>1</v>
      </c>
      <c r="C106" s="191">
        <v>65.180000000000007</v>
      </c>
      <c r="D106" s="189">
        <f>E103</f>
        <v>45000</v>
      </c>
      <c r="E106" s="189">
        <f>C106*D106/100</f>
        <v>29331.000000000004</v>
      </c>
      <c r="F106" s="184"/>
      <c r="I106" s="78"/>
      <c r="J106" s="78"/>
    </row>
    <row r="107" spans="1:10">
      <c r="A107" s="93" t="s">
        <v>240</v>
      </c>
      <c r="B107" s="94" t="s">
        <v>6</v>
      </c>
      <c r="C107" s="94">
        <f>C104*12</f>
        <v>120</v>
      </c>
      <c r="D107" s="95">
        <f>IF(C105&lt;=C104,E106,0)</f>
        <v>29331.000000000004</v>
      </c>
      <c r="E107" s="95">
        <f>IFERROR(D107/C107,0)</f>
        <v>244.42500000000004</v>
      </c>
      <c r="F107" s="184"/>
      <c r="I107" s="78"/>
      <c r="J107" s="78"/>
    </row>
    <row r="108" spans="1:10">
      <c r="A108" s="106" t="s">
        <v>241</v>
      </c>
      <c r="B108" s="107"/>
      <c r="C108" s="107"/>
      <c r="D108" s="108"/>
      <c r="E108" s="109">
        <f>E107</f>
        <v>244.42500000000004</v>
      </c>
      <c r="F108" s="184"/>
      <c r="I108" s="78"/>
      <c r="J108" s="78"/>
    </row>
    <row r="109" spans="1:10" ht="13.5" thickBot="1">
      <c r="A109" s="93" t="s">
        <v>181</v>
      </c>
      <c r="B109" s="94" t="s">
        <v>8</v>
      </c>
      <c r="C109" s="192">
        <v>4</v>
      </c>
      <c r="D109" s="95">
        <f>E108</f>
        <v>244.42500000000004</v>
      </c>
      <c r="E109" s="109">
        <f>C109*D109</f>
        <v>977.70000000000016</v>
      </c>
      <c r="F109" s="184"/>
      <c r="I109" s="78"/>
      <c r="J109" s="78"/>
    </row>
    <row r="110" spans="1:10" ht="13.5" thickBot="1">
      <c r="A110" s="155"/>
      <c r="B110" s="155"/>
      <c r="C110" s="155"/>
      <c r="D110" s="193" t="s">
        <v>147</v>
      </c>
      <c r="E110" s="194">
        <v>0.08</v>
      </c>
      <c r="F110" s="20">
        <f>E109*E110</f>
        <v>78.216000000000008</v>
      </c>
      <c r="I110" s="78"/>
      <c r="J110" s="78"/>
    </row>
    <row r="111" spans="1:10">
      <c r="A111" s="6"/>
      <c r="B111" s="6"/>
      <c r="C111" s="6"/>
      <c r="D111" s="184"/>
      <c r="E111" s="184"/>
      <c r="F111" s="184"/>
      <c r="I111" s="78"/>
      <c r="J111" s="78"/>
    </row>
    <row r="112" spans="1:10" ht="13.5" thickBot="1">
      <c r="A112" s="210" t="s">
        <v>87</v>
      </c>
      <c r="B112" s="6"/>
      <c r="C112" s="6"/>
      <c r="D112" s="184"/>
      <c r="E112" s="184"/>
      <c r="F112" s="184"/>
      <c r="I112" s="78"/>
      <c r="J112" s="78"/>
    </row>
    <row r="113" spans="1:10" ht="13.5" thickBot="1">
      <c r="A113" s="55" t="s">
        <v>55</v>
      </c>
      <c r="B113" s="56" t="s">
        <v>56</v>
      </c>
      <c r="C113" s="56" t="s">
        <v>34</v>
      </c>
      <c r="D113" s="57" t="s">
        <v>170</v>
      </c>
      <c r="E113" s="57" t="s">
        <v>57</v>
      </c>
      <c r="F113" s="58" t="s">
        <v>58</v>
      </c>
      <c r="I113" s="78"/>
      <c r="J113" s="78"/>
    </row>
    <row r="114" spans="1:10">
      <c r="A114" s="160" t="s">
        <v>85</v>
      </c>
      <c r="B114" s="185" t="s">
        <v>8</v>
      </c>
      <c r="C114" s="185">
        <v>1</v>
      </c>
      <c r="D114" s="186">
        <f>D89</f>
        <v>606055</v>
      </c>
      <c r="E114" s="186">
        <f>C114*D114</f>
        <v>606055</v>
      </c>
      <c r="F114" s="190"/>
      <c r="I114" s="78"/>
      <c r="J114" s="78"/>
    </row>
    <row r="115" spans="1:10">
      <c r="A115" s="181" t="s">
        <v>159</v>
      </c>
      <c r="B115" s="183" t="s">
        <v>1</v>
      </c>
      <c r="C115" s="187">
        <f>'1 Não Recicláveis'!C140</f>
        <v>10</v>
      </c>
      <c r="D115" s="189"/>
      <c r="E115" s="189"/>
      <c r="F115" s="190"/>
      <c r="I115" s="78"/>
      <c r="J115" s="78"/>
    </row>
    <row r="116" spans="1:10">
      <c r="A116" s="181" t="s">
        <v>157</v>
      </c>
      <c r="B116" s="183" t="s">
        <v>29</v>
      </c>
      <c r="C116" s="195">
        <f>IFERROR(IF(C91&lt;=C90,E89-(C92/(100*C90)*C91)*E89,E89-E92),0)</f>
        <v>487547.00530000002</v>
      </c>
      <c r="D116" s="189"/>
      <c r="E116" s="189"/>
      <c r="F116" s="190"/>
      <c r="I116" s="78"/>
      <c r="J116" s="78"/>
    </row>
    <row r="117" spans="1:10">
      <c r="A117" s="181" t="s">
        <v>89</v>
      </c>
      <c r="B117" s="183" t="s">
        <v>29</v>
      </c>
      <c r="C117" s="188">
        <f>IFERROR(IF(C91&gt;=C90,C116,((((C116)-(E89-E92))*(((C90-C91)+1)/(2*(C90-C91))))+(E89-E92))),0)</f>
        <v>369039.01059999998</v>
      </c>
      <c r="D117" s="189"/>
      <c r="E117" s="189"/>
      <c r="F117" s="190"/>
      <c r="I117" s="78"/>
      <c r="J117" s="78"/>
    </row>
    <row r="118" spans="1:10" ht="11.25" customHeight="1" thickBot="1">
      <c r="A118" s="156" t="s">
        <v>90</v>
      </c>
      <c r="B118" s="157" t="s">
        <v>29</v>
      </c>
      <c r="C118" s="157"/>
      <c r="D118" s="159">
        <f>C115*C117/12/100</f>
        <v>3075.325088333333</v>
      </c>
      <c r="E118" s="158">
        <f>D118</f>
        <v>3075.325088333333</v>
      </c>
      <c r="F118" s="190"/>
      <c r="I118" s="78"/>
      <c r="J118" s="78"/>
    </row>
    <row r="119" spans="1:10" ht="13.5" thickTop="1">
      <c r="A119" s="160" t="s">
        <v>242</v>
      </c>
      <c r="B119" s="185" t="s">
        <v>8</v>
      </c>
      <c r="C119" s="185">
        <f>C94</f>
        <v>1</v>
      </c>
      <c r="D119" s="186">
        <f>D94</f>
        <v>280000</v>
      </c>
      <c r="E119" s="186">
        <f>C119*D119</f>
        <v>280000</v>
      </c>
      <c r="F119" s="190"/>
      <c r="I119" s="78"/>
      <c r="J119" s="78"/>
    </row>
    <row r="120" spans="1:10">
      <c r="A120" s="181" t="s">
        <v>159</v>
      </c>
      <c r="B120" s="183" t="s">
        <v>1</v>
      </c>
      <c r="C120" s="187">
        <f>C115</f>
        <v>10</v>
      </c>
      <c r="D120" s="189"/>
      <c r="E120" s="189"/>
      <c r="F120" s="190"/>
      <c r="I120" s="78"/>
      <c r="J120" s="78"/>
    </row>
    <row r="121" spans="1:10">
      <c r="A121" s="181" t="s">
        <v>243</v>
      </c>
      <c r="B121" s="183" t="s">
        <v>29</v>
      </c>
      <c r="C121" s="195">
        <f>IFERROR(IF(C96&lt;=C95,E94-(C97/(100*C95)*C96)*E94,E94-E97),0)</f>
        <v>225248.8</v>
      </c>
      <c r="D121" s="189"/>
      <c r="E121" s="189"/>
      <c r="F121" s="190"/>
      <c r="I121" s="78"/>
      <c r="J121" s="78"/>
    </row>
    <row r="122" spans="1:10">
      <c r="A122" s="181" t="s">
        <v>244</v>
      </c>
      <c r="B122" s="183" t="s">
        <v>29</v>
      </c>
      <c r="C122" s="188">
        <f>IFERROR(IF(C96&gt;=C95,C121,((((C121)-(E94-E97))*(((C95-C96)+1)/(2*(C95-C96))))+(E94-E97))),0)</f>
        <v>170497.59999999998</v>
      </c>
      <c r="D122" s="189"/>
      <c r="E122" s="189"/>
      <c r="F122" s="190"/>
      <c r="I122" s="78"/>
      <c r="J122" s="78"/>
    </row>
    <row r="123" spans="1:10">
      <c r="A123" s="93" t="s">
        <v>245</v>
      </c>
      <c r="B123" s="94" t="s">
        <v>29</v>
      </c>
      <c r="C123" s="94"/>
      <c r="D123" s="102">
        <f>C120*C122/12/100</f>
        <v>1420.813333333333</v>
      </c>
      <c r="E123" s="95">
        <f>D123</f>
        <v>1420.813333333333</v>
      </c>
      <c r="F123" s="190"/>
      <c r="I123" s="78"/>
      <c r="J123" s="78"/>
    </row>
    <row r="124" spans="1:10">
      <c r="A124" s="160" t="s">
        <v>246</v>
      </c>
      <c r="B124" s="185" t="s">
        <v>8</v>
      </c>
      <c r="C124" s="185">
        <v>1</v>
      </c>
      <c r="D124" s="186">
        <f>D103</f>
        <v>45000</v>
      </c>
      <c r="E124" s="186">
        <f>C124*D124</f>
        <v>45000</v>
      </c>
      <c r="F124" s="190"/>
      <c r="I124" s="78"/>
      <c r="J124" s="78"/>
    </row>
    <row r="125" spans="1:10">
      <c r="A125" s="181" t="s">
        <v>159</v>
      </c>
      <c r="B125" s="183" t="s">
        <v>1</v>
      </c>
      <c r="C125" s="187">
        <f>C115</f>
        <v>10</v>
      </c>
      <c r="D125" s="189"/>
      <c r="E125" s="189"/>
      <c r="F125" s="190"/>
      <c r="I125" s="78"/>
      <c r="J125" s="78"/>
    </row>
    <row r="126" spans="1:10">
      <c r="A126" s="181" t="s">
        <v>247</v>
      </c>
      <c r="B126" s="183" t="s">
        <v>29</v>
      </c>
      <c r="C126" s="195">
        <f>IFERROR(IF(C105&lt;=C104,E103-(C106/(100*C104)*C105)*E103,E103-E106),0)</f>
        <v>45000</v>
      </c>
      <c r="D126" s="189"/>
      <c r="E126" s="189"/>
      <c r="F126" s="190"/>
      <c r="I126" s="78"/>
      <c r="J126" s="78"/>
    </row>
    <row r="127" spans="1:10">
      <c r="A127" s="181" t="s">
        <v>248</v>
      </c>
      <c r="B127" s="183" t="s">
        <v>29</v>
      </c>
      <c r="C127" s="188">
        <f>IFERROR(IF(C106&gt;=C105,C126,((((C126)-(E104-E107))*(((C105-C106)+1)/(2*(C105-C106))))+(E104-E107))),0)</f>
        <v>45000</v>
      </c>
      <c r="D127" s="189"/>
      <c r="E127" s="189"/>
      <c r="F127" s="190"/>
      <c r="I127" s="78"/>
      <c r="J127" s="78"/>
    </row>
    <row r="128" spans="1:10">
      <c r="A128" s="93" t="s">
        <v>249</v>
      </c>
      <c r="B128" s="94" t="s">
        <v>29</v>
      </c>
      <c r="C128" s="94"/>
      <c r="D128" s="102">
        <f>C125*C127/12/100</f>
        <v>375</v>
      </c>
      <c r="E128" s="95">
        <f>D128</f>
        <v>375</v>
      </c>
      <c r="F128" s="190"/>
      <c r="I128" s="78"/>
      <c r="J128" s="78"/>
    </row>
    <row r="129" spans="1:10">
      <c r="A129" s="106" t="s">
        <v>180</v>
      </c>
      <c r="B129" s="107"/>
      <c r="C129" s="107"/>
      <c r="D129" s="108"/>
      <c r="E129" s="109">
        <f>E118+E123+E128</f>
        <v>4871.1384216666665</v>
      </c>
      <c r="F129" s="190"/>
      <c r="I129" s="78"/>
      <c r="J129" s="78"/>
    </row>
    <row r="130" spans="1:10" ht="13.5" thickBot="1">
      <c r="A130" s="93" t="s">
        <v>181</v>
      </c>
      <c r="B130" s="94" t="s">
        <v>8</v>
      </c>
      <c r="C130" s="183">
        <f>C100</f>
        <v>1</v>
      </c>
      <c r="D130" s="95">
        <f>E129</f>
        <v>4871.1384216666665</v>
      </c>
      <c r="E130" s="109">
        <f>C130*D130</f>
        <v>4871.1384216666665</v>
      </c>
      <c r="F130" s="190"/>
      <c r="I130" s="78"/>
      <c r="J130" s="78"/>
    </row>
    <row r="131" spans="1:10" ht="11.25" customHeight="1" thickBot="1">
      <c r="A131" s="6"/>
      <c r="B131" s="6"/>
      <c r="C131" s="196"/>
      <c r="D131" s="193" t="s">
        <v>147</v>
      </c>
      <c r="E131" s="194">
        <f>$B$34</f>
        <v>0.08</v>
      </c>
      <c r="F131" s="20">
        <f>E130*E131</f>
        <v>389.69107373333333</v>
      </c>
      <c r="I131" s="78"/>
      <c r="J131" s="78"/>
    </row>
    <row r="132" spans="1:10">
      <c r="A132" s="6"/>
      <c r="B132" s="6"/>
      <c r="C132" s="6"/>
      <c r="D132" s="184"/>
      <c r="E132" s="184"/>
      <c r="F132" s="184"/>
      <c r="G132" s="101"/>
      <c r="I132" s="78"/>
      <c r="J132" s="78"/>
    </row>
    <row r="133" spans="1:10" ht="13.5" thickBot="1">
      <c r="A133" s="6" t="s">
        <v>44</v>
      </c>
      <c r="B133" s="6"/>
      <c r="C133" s="6"/>
      <c r="D133" s="184"/>
      <c r="E133" s="184"/>
      <c r="F133" s="184"/>
      <c r="G133" s="101"/>
      <c r="I133" s="78"/>
      <c r="J133" s="78"/>
    </row>
    <row r="134" spans="1:10" ht="13.5" thickBot="1">
      <c r="A134" s="55" t="s">
        <v>55</v>
      </c>
      <c r="B134" s="56" t="s">
        <v>56</v>
      </c>
      <c r="C134" s="56" t="s">
        <v>34</v>
      </c>
      <c r="D134" s="57" t="s">
        <v>170</v>
      </c>
      <c r="E134" s="57" t="s">
        <v>57</v>
      </c>
      <c r="F134" s="58" t="s">
        <v>58</v>
      </c>
      <c r="G134" s="101"/>
      <c r="I134" s="78"/>
      <c r="J134" s="78"/>
    </row>
    <row r="135" spans="1:10">
      <c r="A135" s="160" t="s">
        <v>10</v>
      </c>
      <c r="B135" s="185" t="s">
        <v>8</v>
      </c>
      <c r="C135" s="186">
        <f>C100</f>
        <v>1</v>
      </c>
      <c r="D135" s="186">
        <f>0.01*($E$89)</f>
        <v>6060.55</v>
      </c>
      <c r="E135" s="186">
        <f>C135*D135</f>
        <v>6060.55</v>
      </c>
      <c r="F135" s="184"/>
      <c r="G135" s="101"/>
      <c r="I135" s="78"/>
      <c r="J135" s="78"/>
    </row>
    <row r="136" spans="1:10">
      <c r="A136" s="181" t="s">
        <v>146</v>
      </c>
      <c r="B136" s="183" t="s">
        <v>8</v>
      </c>
      <c r="C136" s="186">
        <f>C100</f>
        <v>1</v>
      </c>
      <c r="D136" s="197">
        <f>'1 Não Recicláveis'!D156</f>
        <v>210</v>
      </c>
      <c r="E136" s="189">
        <f>C136*D136</f>
        <v>210</v>
      </c>
      <c r="F136" s="184"/>
      <c r="G136" s="101"/>
      <c r="I136" s="78"/>
      <c r="J136" s="78"/>
    </row>
    <row r="137" spans="1:10">
      <c r="A137" s="181" t="s">
        <v>11</v>
      </c>
      <c r="B137" s="183" t="s">
        <v>8</v>
      </c>
      <c r="C137" s="186">
        <f>C100</f>
        <v>1</v>
      </c>
      <c r="D137" s="197">
        <f>'1 Não Recicláveis'!D157</f>
        <v>3400</v>
      </c>
      <c r="E137" s="189">
        <f>C137*D137</f>
        <v>3400</v>
      </c>
      <c r="F137" s="30"/>
      <c r="G137" s="101"/>
      <c r="I137" s="78"/>
      <c r="J137" s="78"/>
    </row>
    <row r="138" spans="1:10" ht="13.5" thickBot="1">
      <c r="A138" s="93" t="s">
        <v>12</v>
      </c>
      <c r="B138" s="94" t="s">
        <v>6</v>
      </c>
      <c r="C138" s="94">
        <v>12</v>
      </c>
      <c r="D138" s="95">
        <f>SUM(E135:E137)</f>
        <v>9670.5499999999993</v>
      </c>
      <c r="E138" s="95">
        <f>D138/C138</f>
        <v>805.87916666666661</v>
      </c>
      <c r="F138" s="184"/>
      <c r="G138" s="101"/>
      <c r="I138" s="78"/>
      <c r="J138" s="78"/>
    </row>
    <row r="139" spans="1:10" ht="13.5" thickBot="1">
      <c r="A139" s="6"/>
      <c r="B139" s="6"/>
      <c r="C139" s="6"/>
      <c r="D139" s="193" t="s">
        <v>147</v>
      </c>
      <c r="E139" s="194">
        <f>$B$34</f>
        <v>0.08</v>
      </c>
      <c r="F139" s="112">
        <f>E138*E139</f>
        <v>64.470333333333329</v>
      </c>
      <c r="I139" s="78"/>
      <c r="J139" s="78"/>
    </row>
    <row r="140" spans="1:10" ht="11.25" customHeight="1">
      <c r="A140" s="6"/>
      <c r="B140" s="6"/>
      <c r="C140" s="6"/>
      <c r="D140" s="184"/>
      <c r="E140" s="184"/>
      <c r="F140" s="184"/>
      <c r="I140" s="78"/>
      <c r="J140" s="78"/>
    </row>
    <row r="141" spans="1:10">
      <c r="A141" s="6" t="s">
        <v>45</v>
      </c>
      <c r="B141" s="198"/>
      <c r="C141" s="6"/>
      <c r="D141" s="184"/>
      <c r="E141" s="184"/>
      <c r="F141" s="184"/>
      <c r="I141" s="78"/>
      <c r="J141" s="78"/>
    </row>
    <row r="142" spans="1:10">
      <c r="A142" s="6"/>
      <c r="B142" s="198"/>
      <c r="C142" s="6"/>
      <c r="D142" s="184"/>
      <c r="E142" s="184"/>
      <c r="F142" s="184"/>
      <c r="I142" s="78"/>
      <c r="J142" s="78"/>
    </row>
    <row r="143" spans="1:10">
      <c r="A143" s="93" t="s">
        <v>93</v>
      </c>
      <c r="B143" s="199">
        <v>200</v>
      </c>
      <c r="C143" s="6"/>
      <c r="D143" s="184"/>
      <c r="E143" s="184"/>
      <c r="F143" s="184"/>
      <c r="I143" s="78"/>
      <c r="J143" s="78"/>
    </row>
    <row r="144" spans="1:10" ht="13.5" thickBot="1">
      <c r="A144" s="6"/>
      <c r="B144" s="198"/>
      <c r="C144" s="6"/>
      <c r="D144" s="184"/>
      <c r="E144" s="184"/>
      <c r="F144" s="184"/>
      <c r="I144" s="78"/>
      <c r="J144" s="78"/>
    </row>
    <row r="145" spans="1:10" ht="11.25" customHeight="1" thickBot="1">
      <c r="A145" s="55" t="s">
        <v>55</v>
      </c>
      <c r="B145" s="56" t="s">
        <v>56</v>
      </c>
      <c r="C145" s="56" t="s">
        <v>179</v>
      </c>
      <c r="D145" s="57" t="s">
        <v>170</v>
      </c>
      <c r="E145" s="57" t="s">
        <v>57</v>
      </c>
      <c r="F145" s="58" t="s">
        <v>58</v>
      </c>
      <c r="I145" s="78"/>
      <c r="J145" s="78"/>
    </row>
    <row r="146" spans="1:10">
      <c r="A146" s="12" t="s">
        <v>13</v>
      </c>
      <c r="B146" s="13" t="s">
        <v>14</v>
      </c>
      <c r="C146" s="88">
        <v>3</v>
      </c>
      <c r="D146" s="89">
        <f>'1 Não Recicláveis'!D166</f>
        <v>7.28</v>
      </c>
      <c r="E146" s="14"/>
      <c r="I146" s="78"/>
      <c r="J146" s="78"/>
    </row>
    <row r="147" spans="1:10">
      <c r="A147" s="15" t="s">
        <v>15</v>
      </c>
      <c r="B147" s="16" t="s">
        <v>16</v>
      </c>
      <c r="C147" s="86">
        <f>B143</f>
        <v>200</v>
      </c>
      <c r="D147" s="154">
        <f>IFERROR(+D146/C146,"-")</f>
        <v>2.4266666666666667</v>
      </c>
      <c r="E147" s="17">
        <f>IFERROR(C147*D147,"-")</f>
        <v>485.33333333333337</v>
      </c>
      <c r="I147" s="78"/>
      <c r="J147" s="78"/>
    </row>
    <row r="148" spans="1:10">
      <c r="A148" s="15" t="s">
        <v>171</v>
      </c>
      <c r="B148" s="16" t="s">
        <v>17</v>
      </c>
      <c r="C148" s="91">
        <v>0.8</v>
      </c>
      <c r="D148" s="89">
        <f>'1 Não Recicláveis'!D168</f>
        <v>24</v>
      </c>
      <c r="E148" s="17"/>
      <c r="I148" s="78"/>
      <c r="J148" s="78"/>
    </row>
    <row r="149" spans="1:10">
      <c r="A149" s="15" t="s">
        <v>18</v>
      </c>
      <c r="B149" s="16" t="s">
        <v>16</v>
      </c>
      <c r="C149" s="86">
        <f>C147</f>
        <v>200</v>
      </c>
      <c r="D149" s="151">
        <f>+C148*D148/1000</f>
        <v>1.9200000000000002E-2</v>
      </c>
      <c r="E149" s="17">
        <f>C149*D149</f>
        <v>3.8400000000000003</v>
      </c>
      <c r="I149" s="78"/>
      <c r="J149" s="78"/>
    </row>
    <row r="150" spans="1:10">
      <c r="A150" s="15" t="s">
        <v>172</v>
      </c>
      <c r="B150" s="16" t="s">
        <v>17</v>
      </c>
      <c r="C150" s="91">
        <v>0.23</v>
      </c>
      <c r="D150" s="89">
        <f>'1 Não Recicláveis'!D170</f>
        <v>45</v>
      </c>
      <c r="E150" s="17"/>
      <c r="I150" s="78"/>
      <c r="J150" s="78"/>
    </row>
    <row r="151" spans="1:10">
      <c r="A151" s="15" t="s">
        <v>19</v>
      </c>
      <c r="B151" s="16" t="s">
        <v>16</v>
      </c>
      <c r="C151" s="86">
        <f>C147</f>
        <v>200</v>
      </c>
      <c r="D151" s="151">
        <f>+C150*D150/1000</f>
        <v>1.035E-2</v>
      </c>
      <c r="E151" s="17">
        <f>C151*D151</f>
        <v>2.0699999999999998</v>
      </c>
      <c r="I151" s="78"/>
      <c r="J151" s="78"/>
    </row>
    <row r="152" spans="1:10">
      <c r="A152" s="15" t="s">
        <v>173</v>
      </c>
      <c r="B152" s="16" t="s">
        <v>17</v>
      </c>
      <c r="C152" s="91">
        <v>3.5</v>
      </c>
      <c r="D152" s="89">
        <f>'1 Não Recicláveis'!D172</f>
        <v>22</v>
      </c>
      <c r="E152" s="17"/>
      <c r="I152" s="78"/>
      <c r="J152" s="78"/>
    </row>
    <row r="153" spans="1:10">
      <c r="A153" s="15" t="s">
        <v>20</v>
      </c>
      <c r="B153" s="16" t="s">
        <v>16</v>
      </c>
      <c r="C153" s="86">
        <f>C147</f>
        <v>200</v>
      </c>
      <c r="D153" s="151">
        <f>+C152*D152/1000</f>
        <v>7.6999999999999999E-2</v>
      </c>
      <c r="E153" s="17">
        <f>C153*D153</f>
        <v>15.4</v>
      </c>
      <c r="I153" s="78"/>
      <c r="J153" s="78"/>
    </row>
    <row r="154" spans="1:10" ht="11.25" customHeight="1">
      <c r="A154" s="15" t="s">
        <v>21</v>
      </c>
      <c r="B154" s="16" t="s">
        <v>22</v>
      </c>
      <c r="C154" s="91">
        <v>1.5</v>
      </c>
      <c r="D154" s="89">
        <f>'1 Não Recicláveis'!D174</f>
        <v>42</v>
      </c>
      <c r="E154" s="17"/>
      <c r="I154" s="78"/>
      <c r="J154" s="78"/>
    </row>
    <row r="155" spans="1:10" ht="11.25" customHeight="1">
      <c r="A155" s="15" t="s">
        <v>23</v>
      </c>
      <c r="B155" s="16" t="s">
        <v>16</v>
      </c>
      <c r="C155" s="86">
        <f>C147</f>
        <v>200</v>
      </c>
      <c r="D155" s="151">
        <f>+C154*D154/1000</f>
        <v>6.3E-2</v>
      </c>
      <c r="E155" s="17">
        <f>C155*D155</f>
        <v>12.6</v>
      </c>
      <c r="I155" s="78"/>
      <c r="J155" s="78"/>
    </row>
    <row r="156" spans="1:10" ht="11.25" customHeight="1">
      <c r="A156" s="181" t="s">
        <v>220</v>
      </c>
      <c r="B156" s="16" t="s">
        <v>22</v>
      </c>
      <c r="C156" s="91">
        <v>25</v>
      </c>
      <c r="D156" s="89">
        <f>'1 Não Recicláveis'!D176</f>
        <v>5.5</v>
      </c>
      <c r="E156" s="17"/>
      <c r="I156" s="78"/>
      <c r="J156" s="78"/>
    </row>
    <row r="157" spans="1:10" ht="11.25" customHeight="1">
      <c r="A157" s="181" t="s">
        <v>221</v>
      </c>
      <c r="B157" s="16" t="s">
        <v>16</v>
      </c>
      <c r="C157" s="86">
        <f>C149</f>
        <v>200</v>
      </c>
      <c r="D157" s="151">
        <f>+C156*D156/1000</f>
        <v>0.13750000000000001</v>
      </c>
      <c r="E157" s="17">
        <f>C157*D157</f>
        <v>27.500000000000004</v>
      </c>
      <c r="G157" s="8"/>
    </row>
    <row r="158" spans="1:10" ht="13.5" thickBot="1">
      <c r="A158" s="93" t="s">
        <v>178</v>
      </c>
      <c r="B158" s="94" t="s">
        <v>94</v>
      </c>
      <c r="C158" s="152"/>
      <c r="D158" s="153">
        <f>IFERROR(D147+D149+D151+D153+D155,0)+D157</f>
        <v>2.733716666666667</v>
      </c>
      <c r="E158" s="17"/>
      <c r="F158" s="9">
        <f>SUM(E146:E157)</f>
        <v>546.74333333333334</v>
      </c>
      <c r="G158" s="8"/>
    </row>
    <row r="159" spans="1:10" ht="11.25" customHeight="1" thickBot="1">
      <c r="C159" s="6"/>
      <c r="D159" s="193" t="s">
        <v>147</v>
      </c>
      <c r="E159" s="194">
        <v>0.25</v>
      </c>
      <c r="F159" s="112">
        <f>F158*E159</f>
        <v>136.68583333333333</v>
      </c>
      <c r="G159" s="8"/>
    </row>
    <row r="160" spans="1:10">
      <c r="A160" s="6"/>
      <c r="B160" s="6"/>
      <c r="C160" s="6"/>
      <c r="D160" s="184"/>
      <c r="E160" s="184"/>
      <c r="F160" s="184"/>
    </row>
    <row r="161" spans="1:7" ht="11.25" customHeight="1" thickBot="1">
      <c r="A161" s="6" t="s">
        <v>46</v>
      </c>
      <c r="B161" s="6"/>
      <c r="C161" s="6"/>
      <c r="D161" s="184"/>
      <c r="E161" s="184"/>
      <c r="F161" s="184"/>
    </row>
    <row r="162" spans="1:7" ht="13.5" thickBot="1">
      <c r="A162" s="55" t="s">
        <v>55</v>
      </c>
      <c r="B162" s="56" t="s">
        <v>56</v>
      </c>
      <c r="C162" s="56" t="s">
        <v>34</v>
      </c>
      <c r="D162" s="57" t="s">
        <v>170</v>
      </c>
      <c r="E162" s="57" t="s">
        <v>57</v>
      </c>
      <c r="F162" s="58" t="s">
        <v>58</v>
      </c>
    </row>
    <row r="163" spans="1:7" ht="13.5" thickBot="1">
      <c r="A163" s="160" t="s">
        <v>92</v>
      </c>
      <c r="B163" s="185" t="s">
        <v>94</v>
      </c>
      <c r="C163" s="200">
        <f>C147</f>
        <v>200</v>
      </c>
      <c r="D163" s="177">
        <v>0.89</v>
      </c>
      <c r="E163" s="186">
        <f>C163*D163</f>
        <v>178</v>
      </c>
      <c r="F163" s="184"/>
    </row>
    <row r="164" spans="1:7" ht="13.5" thickBot="1">
      <c r="A164" s="6"/>
      <c r="B164" s="6"/>
      <c r="C164" s="6"/>
      <c r="D164" s="193" t="s">
        <v>147</v>
      </c>
      <c r="E164" s="194">
        <v>0.25</v>
      </c>
      <c r="F164" s="112">
        <f>E163*E164</f>
        <v>44.5</v>
      </c>
    </row>
    <row r="165" spans="1:7">
      <c r="A165" s="6"/>
      <c r="B165" s="6"/>
      <c r="C165" s="6"/>
      <c r="D165" s="184"/>
      <c r="E165" s="184"/>
      <c r="F165" s="184"/>
    </row>
    <row r="166" spans="1:7" ht="13.5" thickBot="1">
      <c r="A166" s="6" t="s">
        <v>53</v>
      </c>
      <c r="B166" s="6"/>
      <c r="C166" s="6"/>
      <c r="D166" s="184"/>
      <c r="E166" s="184"/>
      <c r="F166" s="184"/>
    </row>
    <row r="167" spans="1:7" ht="13.5" thickBot="1">
      <c r="A167" s="55" t="s">
        <v>55</v>
      </c>
      <c r="B167" s="56" t="s">
        <v>56</v>
      </c>
      <c r="C167" s="56" t="s">
        <v>34</v>
      </c>
      <c r="D167" s="57" t="s">
        <v>170</v>
      </c>
      <c r="E167" s="57" t="s">
        <v>57</v>
      </c>
      <c r="F167" s="58" t="s">
        <v>58</v>
      </c>
    </row>
    <row r="168" spans="1:7" s="48" customFormat="1" ht="11.25" customHeight="1">
      <c r="A168" s="160" t="s">
        <v>73</v>
      </c>
      <c r="B168" s="185" t="s">
        <v>8</v>
      </c>
      <c r="C168" s="201">
        <v>22</v>
      </c>
      <c r="D168" s="177">
        <f>'1 Não Recicláveis'!D188</f>
        <v>2433</v>
      </c>
      <c r="E168" s="186">
        <f>C168*D168</f>
        <v>53526</v>
      </c>
      <c r="F168" s="184"/>
      <c r="G168" s="77"/>
    </row>
    <row r="169" spans="1:7">
      <c r="A169" s="160" t="s">
        <v>95</v>
      </c>
      <c r="B169" s="185" t="s">
        <v>8</v>
      </c>
      <c r="C169" s="201">
        <v>3</v>
      </c>
      <c r="D169" s="202"/>
      <c r="E169" s="186"/>
      <c r="F169" s="184"/>
    </row>
    <row r="170" spans="1:7" ht="11.25" customHeight="1">
      <c r="A170" s="160" t="s">
        <v>62</v>
      </c>
      <c r="B170" s="185" t="s">
        <v>8</v>
      </c>
      <c r="C170" s="186">
        <f>C169*C168</f>
        <v>66</v>
      </c>
      <c r="D170" s="177">
        <v>700</v>
      </c>
      <c r="E170" s="186">
        <f>C170*D170</f>
        <v>46200</v>
      </c>
      <c r="F170" s="184"/>
    </row>
    <row r="171" spans="1:7" ht="17.25" customHeight="1">
      <c r="A171" s="181" t="s">
        <v>74</v>
      </c>
      <c r="B171" s="183" t="s">
        <v>24</v>
      </c>
      <c r="C171" s="203">
        <v>120000</v>
      </c>
      <c r="D171" s="189">
        <f>E168+E170</f>
        <v>99726</v>
      </c>
      <c r="E171" s="189">
        <f>IFERROR(D171/C171,"-")</f>
        <v>0.83104999999999996</v>
      </c>
      <c r="F171" s="184"/>
    </row>
    <row r="172" spans="1:7" ht="11.25" customHeight="1" thickBot="1">
      <c r="A172" s="181" t="s">
        <v>48</v>
      </c>
      <c r="B172" s="183" t="s">
        <v>16</v>
      </c>
      <c r="C172" s="200">
        <f>B143</f>
        <v>200</v>
      </c>
      <c r="D172" s="189">
        <f>E171</f>
        <v>0.83104999999999996</v>
      </c>
      <c r="E172" s="189">
        <f>IFERROR(C172*D172,0)</f>
        <v>166.20999999999998</v>
      </c>
      <c r="F172" s="184"/>
    </row>
    <row r="173" spans="1:7" ht="13.5" thickBot="1">
      <c r="A173" s="6"/>
      <c r="B173" s="6"/>
      <c r="C173" s="6"/>
      <c r="D173" s="193" t="s">
        <v>147</v>
      </c>
      <c r="E173" s="194">
        <v>0.25</v>
      </c>
      <c r="F173" s="112">
        <f>E172*E173</f>
        <v>41.552499999999995</v>
      </c>
    </row>
    <row r="174" spans="1:7" ht="11.25" customHeight="1">
      <c r="A174" s="6"/>
      <c r="B174" s="6"/>
      <c r="C174" s="6"/>
      <c r="D174" s="184"/>
      <c r="E174" s="184"/>
      <c r="F174" s="184"/>
    </row>
    <row r="175" spans="1:7" ht="13.5" thickBot="1">
      <c r="A175" s="6"/>
      <c r="B175" s="6"/>
      <c r="C175" s="6"/>
      <c r="D175" s="184"/>
      <c r="E175" s="184"/>
      <c r="F175" s="184"/>
    </row>
    <row r="176" spans="1:7" ht="13.5" thickBot="1">
      <c r="A176" s="23" t="s">
        <v>167</v>
      </c>
      <c r="B176" s="24"/>
      <c r="C176" s="24"/>
      <c r="D176" s="25"/>
      <c r="E176" s="26"/>
      <c r="F176" s="20">
        <f>F173+F164+F159+F110+F101+F131+F139</f>
        <v>1140.1361730666667</v>
      </c>
    </row>
    <row r="177" spans="1:10" s="9" customFormat="1">
      <c r="A177" s="6"/>
      <c r="B177" s="6"/>
      <c r="C177" s="6"/>
      <c r="D177" s="184"/>
      <c r="E177" s="184"/>
      <c r="F177" s="184"/>
      <c r="H177" s="8"/>
      <c r="I177" s="8"/>
      <c r="J177" s="8"/>
    </row>
    <row r="178" spans="1:10" s="9" customFormat="1" ht="11.25" customHeight="1">
      <c r="A178" s="10" t="s">
        <v>190</v>
      </c>
      <c r="B178" s="10"/>
      <c r="C178" s="10"/>
      <c r="D178" s="33"/>
      <c r="E178" s="33"/>
      <c r="F178" s="32"/>
      <c r="H178" s="8"/>
      <c r="I178" s="8"/>
      <c r="J178" s="8"/>
    </row>
    <row r="179" spans="1:10" s="9" customFormat="1" ht="13.5" thickBot="1">
      <c r="A179" s="6"/>
      <c r="B179" s="6"/>
      <c r="C179" s="6"/>
      <c r="D179" s="184"/>
      <c r="E179" s="184"/>
      <c r="F179" s="184"/>
      <c r="H179" s="8"/>
      <c r="I179" s="8"/>
      <c r="J179" s="8"/>
    </row>
    <row r="180" spans="1:10" s="9" customFormat="1" ht="13.5" thickBot="1">
      <c r="A180" s="55" t="s">
        <v>55</v>
      </c>
      <c r="B180" s="56" t="s">
        <v>56</v>
      </c>
      <c r="C180" s="56" t="s">
        <v>34</v>
      </c>
      <c r="D180" s="57" t="s">
        <v>170</v>
      </c>
      <c r="E180" s="57" t="s">
        <v>57</v>
      </c>
      <c r="F180" s="58" t="s">
        <v>58</v>
      </c>
      <c r="H180" s="8"/>
      <c r="I180" s="8"/>
      <c r="J180" s="8"/>
    </row>
    <row r="181" spans="1:10" s="9" customFormat="1" ht="11.25" customHeight="1">
      <c r="A181" s="181" t="s">
        <v>165</v>
      </c>
      <c r="B181" s="49" t="s">
        <v>50</v>
      </c>
      <c r="C181" s="204">
        <f>C89</f>
        <v>1</v>
      </c>
      <c r="D181" s="197">
        <f>'1 Não Recicláveis'!D213</f>
        <v>1000</v>
      </c>
      <c r="E181" s="189">
        <f>+D181*C181</f>
        <v>1000</v>
      </c>
      <c r="F181" s="205"/>
      <c r="H181" s="8"/>
      <c r="I181" s="8"/>
      <c r="J181" s="8"/>
    </row>
    <row r="182" spans="1:10" s="9" customFormat="1" ht="24.75" customHeight="1">
      <c r="A182" s="181" t="s">
        <v>52</v>
      </c>
      <c r="B182" s="49" t="s">
        <v>6</v>
      </c>
      <c r="C182" s="183">
        <v>60</v>
      </c>
      <c r="D182" s="75">
        <f>SUM(E181:E181)</f>
        <v>1000</v>
      </c>
      <c r="E182" s="75">
        <f>+D182/C182</f>
        <v>16.666666666666668</v>
      </c>
      <c r="F182" s="205"/>
      <c r="H182" s="8"/>
      <c r="I182" s="8"/>
      <c r="J182" s="8"/>
    </row>
    <row r="183" spans="1:10" s="9" customFormat="1" ht="12.6" customHeight="1">
      <c r="A183" s="181" t="s">
        <v>166</v>
      </c>
      <c r="B183" s="183" t="s">
        <v>8</v>
      </c>
      <c r="C183" s="204">
        <f>+C181</f>
        <v>1</v>
      </c>
      <c r="D183" s="177">
        <f>'1 Não Recicláveis'!D215</f>
        <v>100</v>
      </c>
      <c r="E183" s="189">
        <f>C183*D183</f>
        <v>100</v>
      </c>
      <c r="F183" s="205"/>
      <c r="H183" s="8"/>
      <c r="I183" s="8"/>
      <c r="J183" s="8"/>
    </row>
    <row r="184" spans="1:10" s="9" customFormat="1" ht="12.6" customHeight="1" thickBot="1">
      <c r="A184" s="181" t="s">
        <v>31</v>
      </c>
      <c r="B184" s="49" t="s">
        <v>6</v>
      </c>
      <c r="C184" s="183">
        <v>1</v>
      </c>
      <c r="D184" s="75">
        <f>+E183</f>
        <v>100</v>
      </c>
      <c r="E184" s="75">
        <f>+D184/C184</f>
        <v>100</v>
      </c>
      <c r="F184" s="205"/>
      <c r="H184" s="8"/>
      <c r="I184" s="8"/>
      <c r="J184" s="8"/>
    </row>
    <row r="185" spans="1:10" s="9" customFormat="1" ht="12.6" customHeight="1" thickBot="1">
      <c r="A185" s="11"/>
      <c r="B185" s="11"/>
      <c r="C185" s="11"/>
      <c r="D185" s="193" t="s">
        <v>147</v>
      </c>
      <c r="E185" s="194">
        <v>0.25</v>
      </c>
      <c r="F185" s="20">
        <f>(E182+E184)*E185</f>
        <v>29.166666666666668</v>
      </c>
      <c r="H185" s="8"/>
      <c r="I185" s="8"/>
      <c r="J185" s="8"/>
    </row>
    <row r="186" spans="1:10" s="9" customFormat="1" ht="12.6" customHeight="1" thickBot="1">
      <c r="A186" s="6"/>
      <c r="B186" s="6"/>
      <c r="C186" s="6"/>
      <c r="D186" s="184"/>
      <c r="E186" s="184"/>
      <c r="F186" s="184"/>
      <c r="H186" s="8"/>
      <c r="I186" s="8"/>
      <c r="J186" s="8"/>
    </row>
    <row r="187" spans="1:10" s="9" customFormat="1" ht="13.5" thickBot="1">
      <c r="A187" s="23" t="s">
        <v>164</v>
      </c>
      <c r="B187" s="24"/>
      <c r="C187" s="24"/>
      <c r="D187" s="25"/>
      <c r="E187" s="26"/>
      <c r="F187" s="20">
        <f>+F185</f>
        <v>29.166666666666668</v>
      </c>
      <c r="H187" s="8"/>
      <c r="I187" s="8"/>
      <c r="J187" s="8"/>
    </row>
    <row r="188" spans="1:10" ht="13.5" thickBot="1">
      <c r="A188" s="6"/>
      <c r="B188" s="6"/>
      <c r="C188" s="6"/>
      <c r="D188" s="184"/>
      <c r="E188" s="184"/>
      <c r="F188" s="184"/>
    </row>
    <row r="189" spans="1:10" ht="13.5" thickBot="1">
      <c r="A189" s="23" t="s">
        <v>168</v>
      </c>
      <c r="B189" s="206"/>
      <c r="C189" s="206"/>
      <c r="D189" s="207"/>
      <c r="E189" s="208"/>
      <c r="F189" s="21">
        <f>F187+F176+F81+F66</f>
        <v>2103.1588744731316</v>
      </c>
    </row>
    <row r="190" spans="1:10">
      <c r="A190" s="6"/>
      <c r="B190" s="6"/>
      <c r="C190" s="6"/>
      <c r="D190" s="184"/>
      <c r="E190" s="184"/>
      <c r="F190" s="184"/>
    </row>
    <row r="191" spans="1:10">
      <c r="A191" s="10" t="s">
        <v>191</v>
      </c>
      <c r="B191" s="6"/>
      <c r="C191" s="6"/>
      <c r="D191" s="184"/>
      <c r="E191" s="184"/>
      <c r="F191" s="184"/>
    </row>
    <row r="192" spans="1:10" ht="13.5" thickBot="1">
      <c r="A192" s="6"/>
      <c r="B192" s="6"/>
      <c r="C192" s="6"/>
      <c r="D192" s="184"/>
      <c r="E192" s="184"/>
      <c r="F192" s="184"/>
    </row>
    <row r="193" spans="1:6" ht="13.5" thickBot="1">
      <c r="A193" s="55" t="s">
        <v>55</v>
      </c>
      <c r="B193" s="56" t="s">
        <v>56</v>
      </c>
      <c r="C193" s="56" t="s">
        <v>34</v>
      </c>
      <c r="D193" s="57" t="s">
        <v>170</v>
      </c>
      <c r="E193" s="57" t="s">
        <v>57</v>
      </c>
      <c r="F193" s="58" t="s">
        <v>58</v>
      </c>
    </row>
    <row r="194" spans="1:6" ht="13.5" thickBot="1">
      <c r="A194" s="160" t="s">
        <v>30</v>
      </c>
      <c r="B194" s="185" t="s">
        <v>1</v>
      </c>
      <c r="C194" s="209">
        <f>'1 Não Recicláveis'!C226</f>
        <v>23</v>
      </c>
      <c r="D194" s="186">
        <f>+F189</f>
        <v>2103.1588744731316</v>
      </c>
      <c r="E194" s="186">
        <f>C194*D194/100</f>
        <v>483.72654112882026</v>
      </c>
      <c r="F194" s="184"/>
    </row>
    <row r="195" spans="1:6" ht="13.5" thickBot="1">
      <c r="A195" s="6"/>
      <c r="B195" s="6"/>
      <c r="C195" s="6"/>
      <c r="D195" s="184"/>
      <c r="E195" s="184"/>
      <c r="F195" s="20">
        <f>+E194</f>
        <v>483.72654112882026</v>
      </c>
    </row>
    <row r="196" spans="1:6" ht="13.5" thickBot="1">
      <c r="A196" s="6"/>
      <c r="B196" s="6"/>
      <c r="C196" s="6"/>
      <c r="D196" s="184"/>
      <c r="E196" s="184"/>
      <c r="F196" s="184"/>
    </row>
    <row r="197" spans="1:6" ht="13.5" thickBot="1">
      <c r="A197" s="23" t="s">
        <v>175</v>
      </c>
      <c r="B197" s="206"/>
      <c r="C197" s="206"/>
      <c r="D197" s="207"/>
      <c r="E197" s="208"/>
      <c r="F197" s="21">
        <f>F195</f>
        <v>483.72654112882026</v>
      </c>
    </row>
    <row r="198" spans="1:6">
      <c r="A198" s="10"/>
      <c r="B198" s="10"/>
      <c r="C198" s="10"/>
      <c r="D198" s="33"/>
      <c r="E198" s="33"/>
      <c r="F198" s="32"/>
    </row>
    <row r="199" spans="1:6" ht="13.5" thickBot="1">
      <c r="A199" s="6"/>
      <c r="B199" s="6"/>
      <c r="C199" s="6"/>
      <c r="D199" s="184"/>
      <c r="E199" s="184"/>
      <c r="F199" s="184"/>
    </row>
    <row r="200" spans="1:6" ht="13.5" thickBot="1">
      <c r="A200" s="23" t="s">
        <v>169</v>
      </c>
      <c r="B200" s="206"/>
      <c r="C200" s="206"/>
      <c r="D200" s="207"/>
      <c r="E200" s="208"/>
      <c r="F200" s="21">
        <f>F189+F197</f>
        <v>2586.885415601952</v>
      </c>
    </row>
    <row r="217" s="8" customFormat="1" ht="9" customHeight="1"/>
  </sheetData>
  <mergeCells count="8">
    <mergeCell ref="A26:D26"/>
    <mergeCell ref="A30:D30"/>
    <mergeCell ref="A1:F1"/>
    <mergeCell ref="A2:F2"/>
    <mergeCell ref="A3:F3"/>
    <mergeCell ref="A5:F5"/>
    <mergeCell ref="A11:C11"/>
    <mergeCell ref="A25:E25"/>
  </mergeCells>
  <hyperlinks>
    <hyperlink ref="A112" location="AbaRemun" display="3.1.2. Remuneração do Capital" xr:uid="{EC51FFBE-236C-493E-A0CB-80859EFD3819}"/>
    <hyperlink ref="A87" location="AbaDeprec" display="3.1.1. Depreciação" xr:uid="{6646ADDE-9268-4DB6-BBFF-EDC9D206F703}"/>
  </hyperlinks>
  <pageMargins left="0.9055118110236221" right="0.51181102362204722" top="0.74803149606299213" bottom="0.74803149606299213" header="0.31496062992125984" footer="0.31496062992125984"/>
  <pageSetup paperSize="9" scale="74" fitToHeight="0" orientation="portrait" r:id="rId1"/>
  <headerFooter alignWithMargins="0">
    <oddFooter>&amp;R&amp;P de &amp;N</oddFooter>
  </headerFooter>
  <rowBreaks count="2" manualBreakCount="2">
    <brk id="67" max="16383" man="1"/>
    <brk id="140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Resumo</vt:lpstr>
      <vt:lpstr>1 Não Recicláveis</vt:lpstr>
      <vt:lpstr>2 Recicláveis</vt:lpstr>
      <vt:lpstr>3 Transporte</vt:lpstr>
      <vt:lpstr>'1 Não Recicláveis'!Area_de_impressao</vt:lpstr>
      <vt:lpstr>'2 Recicláveis'!Area_de_impressao</vt:lpstr>
      <vt:lpstr>'1 Não Recicláveis'!Titulos_de_impressao</vt:lpstr>
      <vt:lpstr>'2 Recicláveis'!Titulos_de_impressao</vt:lpstr>
      <vt:lpstr>'3 Transporte'!Titulos_de_impressao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Fazenda</cp:lastModifiedBy>
  <cp:lastPrinted>2026-03-27T11:46:08Z</cp:lastPrinted>
  <dcterms:created xsi:type="dcterms:W3CDTF">2000-12-13T10:02:50Z</dcterms:created>
  <dcterms:modified xsi:type="dcterms:W3CDTF">2026-04-06T19:06:31Z</dcterms:modified>
</cp:coreProperties>
</file>